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Noviembr\Carpeta Trabajo nov\"/>
    </mc:Choice>
  </mc:AlternateContent>
  <xr:revisionPtr revIDLastSave="0" documentId="13_ncr:1_{BDBCB4ED-0BF9-45F2-B6CB-635B6B28E897}" xr6:coauthVersionLast="36" xr6:coauthVersionMax="47" xr10:uidLastSave="{00000000-0000-0000-0000-000000000000}"/>
  <bookViews>
    <workbookView xWindow="0" yWindow="0" windowWidth="20490" windowHeight="7545" tabRatio="875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meteorologia'!$D$1:$J$191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AF15" i="19" l="1"/>
  <c r="AG15" i="19"/>
  <c r="AH15" i="19"/>
  <c r="AI15" i="19"/>
  <c r="AJ15" i="19"/>
  <c r="AF16" i="19"/>
  <c r="AG16" i="19"/>
  <c r="AH16" i="19"/>
  <c r="AI16" i="19"/>
  <c r="AJ16" i="19"/>
  <c r="AF17" i="19"/>
  <c r="AG17" i="19"/>
  <c r="AH17" i="19"/>
  <c r="AI17" i="19"/>
  <c r="AJ17" i="19"/>
  <c r="AF18" i="19"/>
  <c r="AG18" i="19"/>
  <c r="AH18" i="19"/>
  <c r="AI18" i="19"/>
  <c r="AJ18" i="19"/>
  <c r="AF19" i="19"/>
  <c r="AG19" i="19"/>
  <c r="AH19" i="19"/>
  <c r="AI19" i="19"/>
  <c r="AJ19" i="19"/>
  <c r="AF20" i="19"/>
  <c r="AG20" i="19"/>
  <c r="AH20" i="19"/>
  <c r="AI20" i="19"/>
  <c r="AJ20" i="19"/>
  <c r="AF21" i="19"/>
  <c r="AG21" i="19"/>
  <c r="AH21" i="19"/>
  <c r="AI21" i="19"/>
  <c r="AJ21" i="19"/>
  <c r="AF22" i="19"/>
  <c r="AG22" i="19"/>
  <c r="AH22" i="19"/>
  <c r="AI22" i="19"/>
  <c r="AJ22" i="19"/>
  <c r="AF23" i="19"/>
  <c r="AG23" i="19"/>
  <c r="AH23" i="19"/>
  <c r="AI23" i="19"/>
  <c r="AJ23" i="19"/>
  <c r="AF24" i="19"/>
  <c r="AG24" i="19"/>
  <c r="AH24" i="19"/>
  <c r="AI24" i="19"/>
  <c r="AJ24" i="19"/>
  <c r="AF25" i="19"/>
  <c r="AG25" i="19"/>
  <c r="AH25" i="19"/>
  <c r="AI25" i="19"/>
  <c r="AJ25" i="19"/>
  <c r="AF26" i="19"/>
  <c r="AG26" i="19"/>
  <c r="AH26" i="19"/>
  <c r="AI26" i="19"/>
  <c r="AJ26" i="19"/>
  <c r="AF27" i="19"/>
  <c r="AG27" i="19"/>
  <c r="AH27" i="19"/>
  <c r="AI27" i="19"/>
  <c r="AJ27" i="19"/>
  <c r="AF28" i="19"/>
  <c r="AG28" i="19"/>
  <c r="AH28" i="19"/>
  <c r="AI28" i="19"/>
  <c r="AJ28" i="19"/>
  <c r="AF29" i="19"/>
  <c r="AG29" i="19"/>
  <c r="AH29" i="19"/>
  <c r="AI29" i="19"/>
  <c r="AJ29" i="19"/>
  <c r="AF30" i="19"/>
  <c r="AG30" i="19"/>
  <c r="AH30" i="19"/>
  <c r="AI30" i="19"/>
  <c r="AJ30" i="19"/>
  <c r="AF31" i="19"/>
  <c r="AG31" i="19"/>
  <c r="AH31" i="19"/>
  <c r="AI31" i="19"/>
  <c r="AJ31" i="19"/>
  <c r="AF32" i="19"/>
  <c r="AG32" i="19"/>
  <c r="AH32" i="19"/>
  <c r="AI32" i="19"/>
  <c r="AJ32" i="19"/>
  <c r="AF33" i="19"/>
  <c r="AG33" i="19"/>
  <c r="AH33" i="19"/>
  <c r="AI33" i="19"/>
  <c r="AJ33" i="19"/>
  <c r="AF34" i="19"/>
  <c r="AG34" i="19"/>
  <c r="AH34" i="19"/>
  <c r="AI34" i="19"/>
  <c r="AJ34" i="19"/>
  <c r="AF35" i="19"/>
  <c r="AG35" i="19"/>
  <c r="AH35" i="19"/>
  <c r="AI35" i="19"/>
  <c r="AJ35" i="19"/>
  <c r="AF36" i="19"/>
  <c r="AG36" i="19"/>
  <c r="AH36" i="19"/>
  <c r="AI36" i="19"/>
  <c r="AJ36" i="19"/>
  <c r="AF37" i="19"/>
  <c r="AG37" i="19"/>
  <c r="AH37" i="19"/>
  <c r="AI37" i="19"/>
  <c r="AJ37" i="19"/>
  <c r="AF38" i="19"/>
  <c r="AG38" i="19"/>
  <c r="AH38" i="19"/>
  <c r="AI38" i="19"/>
  <c r="AJ38" i="19"/>
  <c r="AF39" i="19"/>
  <c r="AG39" i="19"/>
  <c r="AH39" i="19"/>
  <c r="AI39" i="19"/>
  <c r="AJ39" i="19"/>
  <c r="AF40" i="19"/>
  <c r="AG40" i="19"/>
  <c r="AH40" i="19"/>
  <c r="AI40" i="19"/>
  <c r="AJ40" i="19"/>
  <c r="AF41" i="19"/>
  <c r="AG41" i="19"/>
  <c r="AH41" i="19"/>
  <c r="AI41" i="19"/>
  <c r="AJ41" i="19"/>
  <c r="AF42" i="19"/>
  <c r="AG42" i="19"/>
  <c r="AH42" i="19"/>
  <c r="AI42" i="19"/>
  <c r="AJ42" i="19"/>
  <c r="AF43" i="19"/>
  <c r="AG43" i="19"/>
  <c r="AH43" i="19"/>
  <c r="AI43" i="19"/>
  <c r="AJ43" i="19"/>
  <c r="AF44" i="19"/>
  <c r="AG44" i="19"/>
  <c r="AH44" i="19"/>
  <c r="AI44" i="19"/>
  <c r="AJ44" i="19"/>
  <c r="AF45" i="19"/>
  <c r="AG45" i="19"/>
  <c r="AH45" i="19"/>
  <c r="AI45" i="19"/>
  <c r="AJ45" i="19"/>
  <c r="AF46" i="19"/>
  <c r="AG46" i="19"/>
  <c r="AH46" i="19"/>
  <c r="AI46" i="19"/>
  <c r="AJ46" i="19"/>
  <c r="AG14" i="19"/>
  <c r="AH14" i="19"/>
  <c r="AI14" i="19"/>
  <c r="AJ14" i="19"/>
  <c r="AF14" i="19"/>
  <c r="F72" i="26" l="1"/>
  <c r="G72" i="26"/>
  <c r="H72" i="26"/>
  <c r="I72" i="26"/>
  <c r="E72" i="26"/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V75" i="30" s="1"/>
  <c r="W75" i="30" s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X75" i="30" l="1"/>
  <c r="Y75" i="30"/>
  <c r="H3" i="3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<sst xmlns="http://schemas.openxmlformats.org/spreadsheetml/2006/main" count="1375" uniqueCount="427">
  <si>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</si>
  <si>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</si>
  <si>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</si>
  <si>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</si>
  <si>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</si>
  <si>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</si>
  <si>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</si>
  <si>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</si>
  <si>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</si>
  <si>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</si>
  <si>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</si>
  <si>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</si>
  <si>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</si>
  <si>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</si>
  <si>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</si>
  <si>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</si>
  <si>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</si>
  <si>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</si>
  <si>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</si>
  <si>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</si>
  <si>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</si>
  <si>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</si>
  <si>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</si>
  <si>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</si>
  <si>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</si>
  <si>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</si>
  <si>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</si>
  <si>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</si>
  <si>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</si>
  <si>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</si>
  <si>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</si>
  <si>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</si>
  <si>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</si>
  <si>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</si>
  <si>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</si>
  <si>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</si>
  <si>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</si>
  <si>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</si>
  <si>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</si>
  <si>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</si>
  <si>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</si>
  <si>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</si>
  <si>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</si>
  <si>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</si>
  <si>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</si>
  <si>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</si>
  <si>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</si>
  <si>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</si>
  <si>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</si>
  <si>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</si>
  <si>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</si>
  <si>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</si>
  <si>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</si>
  <si>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</si>
  <si>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</si>
  <si>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</si>
  <si>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</si>
  <si>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</si>
  <si>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</si>
  <si>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</si>
  <si>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</si>
  <si>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</si>
  <si>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</si>
  <si>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</si>
  <si>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</si>
  <si>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</si>
  <si>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</si>
  <si>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</si>
  <si>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</si>
  <si>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</si>
  <si>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</si>
  <si>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</si>
  <si>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</si>
  <si>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</si>
  <si>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</si>
  <si>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</si>
  <si>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</si>
  <si>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</si>
  <si>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</si>
  <si>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</si>
  <si>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</si>
  <si>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</si>
  <si>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</si>
  <si>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</si>
  <si>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</si>
  <si>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</si>
  <si>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</si>
  <si>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</si>
  <si>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</si>
  <si>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</si>
  <si>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</si>
  <si>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</si>
  <si>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</si>
  <si>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</si>
  <si>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</si>
  <si>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</si>
  <si>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</si>
  <si>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</si>
  <si>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</si>
  <si>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</si>
  <si>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</si>
  <si>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</si>
  <si>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</si>
  <si>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</si>
  <si>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</si>
  <si>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</si>
  <si>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</si>
  <si>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</si>
  <si>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</si>
  <si>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</si>
  <si>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</si>
  <si>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</si>
  <si>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</si>
  <si>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</si>
  <si>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</si>
  <si>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</si>
  <si>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</si>
  <si>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</si>
  <si>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</si>
  <si>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</si>
  <si>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</si>
  <si>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</si>
  <si>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</si>
  <si>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</si>
  <si>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</si>
  <si>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</si>
  <si>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</si>
  <si>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</si>
  <si>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</si>
  <si>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</si>
  <si>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</si>
  <si>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</si>
  <si>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</si>
  <si>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</si>
  <si>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</si>
  <si>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</si>
  <si>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</si>
  <si>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</si>
  <si>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</si>
  <si>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</si>
  <si>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</si>
  <si>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</si>
  <si>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</si>
  <si>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</si>
  <si>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</si>
  <si>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</si>
  <si>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</si>
  <si>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</si>
  <si>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</si>
  <si>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</si>
  <si>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</si>
  <si>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</si>
  <si>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</si>
  <si>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</si>
  <si>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</si>
  <si>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</si>
  <si>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</si>
  <si>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</si>
  <si>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</si>
  <si>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</si>
  <si>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</si>
  <si>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</si>
  <si>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</si>
  <si>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</si>
  <si>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</si>
  <si>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</si>
  <si>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</si>
  <si>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</si>
  <si>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</si>
  <si>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</si>
  <si>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</si>
  <si>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</si>
  <si>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</si>
  <si>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</si>
  <si>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</si>
  <si>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</si>
  <si>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</si>
  <si>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</si>
  <si>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</si>
  <si>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</si>
  <si>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</si>
  <si>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</si>
  <si>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</si>
  <si>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</si>
  <si>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</si>
  <si>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</si>
  <si>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</si>
  <si>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</si>
  <si>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</si>
  <si>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</si>
  <si>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</si>
  <si>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</si>
  <si>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</si>
  <si>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</si>
  <si>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</si>
  <si>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</si>
  <si>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</si>
  <si>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</si>
  <si>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</si>
  <si>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</si>
  <si>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</si>
  <si>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</si>
  <si>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</si>
  <si>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</si>
  <si>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</si>
  <si>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</si>
  <si>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</si>
  <si>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</si>
  <si>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</si>
  <si>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</si>
  <si>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</si>
  <si>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</si>
  <si>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</si>
  <si>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</si>
  <si>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</si>
  <si>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</si>
  <si>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</si>
  <si>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</si>
  <si>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</si>
  <si>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</si>
  <si>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</si>
  <si>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</si>
  <si>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</si>
  <si>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</si>
  <si>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</si>
  <si>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</si>
  <si>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</si>
  <si>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</si>
  <si>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</si>
  <si>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</si>
  <si>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</si>
  <si>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</si>
  <si>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</si>
  <si>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</si>
  <si>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</si>
  <si>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</si>
  <si>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</si>
  <si>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</si>
  <si>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</si>
  <si>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</si>
  <si>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</si>
  <si>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</si>
  <si>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</si>
  <si>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</si>
  <si>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</si>
  <si>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</si>
  <si>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</si>
  <si>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</si>
  <si>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</si>
  <si>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</si>
  <si>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</si>
  <si>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</si>
  <si>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</si>
  <si>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</si>
  <si>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</si>
  <si>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</si>
  <si>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</si>
  <si>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</si>
  <si>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</si>
  <si>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</si>
  <si>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</si>
  <si>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</si>
  <si>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</si>
  <si>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</si>
  <si>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</si>
  <si>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Celda en blanco: dato no registrado</t>
  </si>
  <si>
    <t>BE181010022</t>
  </si>
  <si>
    <t>&lt;1.321</t>
  </si>
  <si>
    <t>&lt;0.576</t>
  </si>
  <si>
    <t>1-223675</t>
  </si>
  <si>
    <t xml:space="preserve">Observacion: En el dia 5 el monitoreo se interrumpio por corte electrico </t>
  </si>
  <si>
    <t>P9312X</t>
  </si>
  <si>
    <t>1-224461</t>
  </si>
  <si>
    <t>1-224462</t>
  </si>
  <si>
    <t>1-224463</t>
  </si>
  <si>
    <t>1-224464</t>
  </si>
  <si>
    <t>1-224465</t>
  </si>
  <si>
    <t>5.313</t>
  </si>
  <si>
    <t>1.150</t>
  </si>
  <si>
    <t>1.127</t>
  </si>
  <si>
    <t>3.692</t>
  </si>
  <si>
    <t>2.795</t>
  </si>
  <si>
    <t>25.312</t>
  </si>
  <si>
    <t>&lt;2.50</t>
  </si>
  <si>
    <t>EVALUACIÓN AMBIENTAL DE SEGUIMIENTO DE LA CALIDAD DEL AIRE EN EL ÁMBITO DE LA ZONA INDUSTRIAL DE VENTANILLA - MI PERÚ, UBICADO EN LOS DISTRITOS DE VENTANILLA Y MI PERÚ, PROVINCIA CONSTITUCIONAL DEL CALLAO, DURANTE NOVIEMBRE DE 2022</t>
  </si>
  <si>
    <t>0001-11-2022-418</t>
  </si>
  <si>
    <t>1,324.651</t>
  </si>
  <si>
    <t>1,028.342</t>
  </si>
  <si>
    <t>1,175.312</t>
  </si>
  <si>
    <t>1,007.159</t>
  </si>
  <si>
    <t>1,132.302</t>
  </si>
  <si>
    <t>12.041</t>
  </si>
  <si>
    <t>5.164</t>
  </si>
  <si>
    <t>5.256</t>
  </si>
  <si>
    <t>7.694</t>
  </si>
  <si>
    <t>7.533</t>
  </si>
  <si>
    <t>13.248</t>
  </si>
  <si>
    <t>14.145</t>
  </si>
  <si>
    <t>13.846</t>
  </si>
  <si>
    <t>11.293</t>
  </si>
  <si>
    <t>14.398</t>
  </si>
  <si>
    <t>&lt;1.506</t>
  </si>
  <si>
    <t>3.036</t>
  </si>
  <si>
    <t>3,176.024</t>
  </si>
  <si>
    <t>2,552.793</t>
  </si>
  <si>
    <t>2,745.993</t>
  </si>
  <si>
    <t>2,325.185</t>
  </si>
  <si>
    <t>2,908.005</t>
  </si>
  <si>
    <t>0.897</t>
  </si>
  <si>
    <t>0.943</t>
  </si>
  <si>
    <t>0.828</t>
  </si>
  <si>
    <t>1.012</t>
  </si>
  <si>
    <t>380.202</t>
  </si>
  <si>
    <t>74.256</t>
  </si>
  <si>
    <t>80.558</t>
  </si>
  <si>
    <t>122.579</t>
  </si>
  <si>
    <t>73.865</t>
  </si>
  <si>
    <t>4.152</t>
  </si>
  <si>
    <t>4.819</t>
  </si>
  <si>
    <t>6.889</t>
  </si>
  <si>
    <t>8.223</t>
  </si>
  <si>
    <t>7.119</t>
  </si>
  <si>
    <t>6.935</t>
  </si>
  <si>
    <t>3.140</t>
  </si>
  <si>
    <t>2.427</t>
  </si>
  <si>
    <t>2.404</t>
  </si>
  <si>
    <t>16.054</t>
  </si>
  <si>
    <t>12.995</t>
  </si>
  <si>
    <t>13.202</t>
  </si>
  <si>
    <t>12.259</t>
  </si>
  <si>
    <t>16.307</t>
  </si>
  <si>
    <t>132.12</t>
  </si>
  <si>
    <t>124.14</t>
  </si>
  <si>
    <t>119.01</t>
  </si>
  <si>
    <t>104.52</t>
  </si>
  <si>
    <t>118.46</t>
  </si>
  <si>
    <t>2,038.01</t>
  </si>
  <si>
    <t>1,796.23</t>
  </si>
  <si>
    <t>1,898.49</t>
  </si>
  <si>
    <t>1,725.87</t>
  </si>
  <si>
    <t>1,924.46</t>
  </si>
  <si>
    <t>1.035</t>
  </si>
  <si>
    <t>1.081</t>
  </si>
  <si>
    <t>1,789.39</t>
  </si>
  <si>
    <t>1,286.59</t>
  </si>
  <si>
    <t>1,432.18</t>
  </si>
  <si>
    <t>1,379.25</t>
  </si>
  <si>
    <t>1,808.80</t>
  </si>
  <si>
    <t>15.974</t>
  </si>
  <si>
    <t>20.344</t>
  </si>
  <si>
    <t>15.514</t>
  </si>
  <si>
    <t>20.942</t>
  </si>
  <si>
    <t>12.029</t>
  </si>
  <si>
    <t>7.521</t>
  </si>
  <si>
    <t>5.359</t>
  </si>
  <si>
    <t>5.405</t>
  </si>
  <si>
    <t>6.463</t>
  </si>
  <si>
    <t>4.750</t>
  </si>
  <si>
    <t>3.531</t>
  </si>
  <si>
    <t>4.198</t>
  </si>
  <si>
    <t>5.210</t>
  </si>
  <si>
    <t>368.771</t>
  </si>
  <si>
    <t>39.112</t>
  </si>
  <si>
    <t>39.204</t>
  </si>
  <si>
    <t>35.800</t>
  </si>
  <si>
    <t>34.167</t>
  </si>
  <si>
    <t>491.03</t>
  </si>
  <si>
    <t>554.30</t>
  </si>
  <si>
    <t>455.47</t>
  </si>
  <si>
    <t>394.63</t>
  </si>
  <si>
    <t>534.54</t>
  </si>
  <si>
    <t>11.75</t>
  </si>
  <si>
    <t>2.83</t>
  </si>
  <si>
    <t>2.62</t>
  </si>
  <si>
    <t>2.94</t>
  </si>
  <si>
    <t>2,185.1</t>
  </si>
  <si>
    <t>1,793.7</t>
  </si>
  <si>
    <t>23,692.1</t>
  </si>
  <si>
    <t>23,622.2</t>
  </si>
  <si>
    <t>22,210.1</t>
  </si>
  <si>
    <t>24,093.2</t>
  </si>
  <si>
    <t>27,171.3</t>
  </si>
  <si>
    <t>37.594</t>
  </si>
  <si>
    <t>31.752</t>
  </si>
  <si>
    <t>34.857</t>
  </si>
  <si>
    <t>28.877</t>
  </si>
  <si>
    <t>34.535</t>
  </si>
  <si>
    <t>7.728</t>
  </si>
  <si>
    <t>5.957</t>
  </si>
  <si>
    <t>6.371</t>
  </si>
  <si>
    <t>7.268</t>
  </si>
  <si>
    <t>114.23</t>
  </si>
  <si>
    <t>199.42</t>
  </si>
  <si>
    <t>131.34</t>
  </si>
  <si>
    <t>143.44</t>
  </si>
  <si>
    <t>129.87</t>
  </si>
  <si>
    <t>&lt;1,625</t>
  </si>
  <si>
    <t>&lt;0,770</t>
  </si>
  <si>
    <t>&lt;1,321</t>
  </si>
  <si>
    <t>&lt;1,506</t>
  </si>
  <si>
    <t>&lt;1,457</t>
  </si>
  <si>
    <t>&lt;0,4960</t>
  </si>
  <si>
    <t>&lt;0,576</t>
  </si>
  <si>
    <t>&lt;2,50</t>
  </si>
  <si>
    <t>&lt;1524,5</t>
  </si>
  <si>
    <t>&lt;0,763</t>
  </si>
  <si>
    <t>Fuente: Informe de Ensayo N.° MA2244800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</si>
  <si>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MA2244800 del laboratorio SGS del Perú S.A.C.
"-" : No aplica.</t>
    </r>
  </si>
  <si>
    <t>1,034.402</t>
  </si>
  <si>
    <t>4.462</t>
  </si>
  <si>
    <t>12.880</t>
  </si>
  <si>
    <t>2,549.113</t>
  </si>
  <si>
    <t>0.966</t>
  </si>
  <si>
    <t>82.133</t>
  </si>
  <si>
    <t>6.452</t>
  </si>
  <si>
    <t>3.347</t>
  </si>
  <si>
    <t>11.707</t>
  </si>
  <si>
    <t>1,811.14</t>
  </si>
  <si>
    <t>1,306.72</t>
  </si>
  <si>
    <t>16.261</t>
  </si>
  <si>
    <t>2.162</t>
  </si>
  <si>
    <t>60.237</t>
  </si>
  <si>
    <t>2.58</t>
  </si>
  <si>
    <t>1,984.8</t>
  </si>
  <si>
    <t>33.201</t>
  </si>
  <si>
    <t>6.624</t>
  </si>
  <si>
    <t>135.06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</si>
</sst>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1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8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89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165" fontId="0" fillId="0" borderId="0" xfId="0" applyNumberFormat="1"/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165" fontId="1" fillId="3" borderId="0" xfId="0" applyNumberFormat="1" applyFont="1" applyFill="1" applyBorder="1" applyAlignment="1">
      <alignment horizontal="center" vertical="center"/>
    </xf>
    <xf numFmtId="1" fontId="7" fillId="11" borderId="13" xfId="1" applyNumberFormat="1" applyFont="1" applyFill="1" applyBorder="1" applyAlignment="1">
      <alignment horizontal="center"/>
    </xf>
    <xf numFmtId="1" fontId="7" fillId="11" borderId="33" xfId="1" applyNumberFormat="1" applyFont="1" applyFill="1" applyBorder="1" applyAlignment="1">
      <alignment horizontal="center"/>
    </xf>
    <xf numFmtId="0" fontId="1" fillId="3" borderId="13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vertical="center" wrapText="1"/>
    </xf>
    <xf numFmtId="0" fontId="1" fillId="3" borderId="33" xfId="1" applyFont="1" applyFill="1" applyBorder="1" applyAlignment="1">
      <alignment horizontal="center" vertical="center"/>
    </xf>
    <xf numFmtId="0" fontId="1" fillId="3" borderId="33" xfId="1" applyFont="1" applyFill="1" applyBorder="1" applyAlignment="1">
      <alignment vertical="center" wrapText="1"/>
    </xf>
    <xf numFmtId="0" fontId="1" fillId="10" borderId="34" xfId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1" fontId="1" fillId="4" borderId="13" xfId="0" applyNumberFormat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 wrapText="1"/>
    </xf>
    <xf numFmtId="165" fontId="7" fillId="4" borderId="1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91" xfId="1" applyNumberFormat="1" applyFont="1" applyFill="1" applyBorder="1" applyAlignment="1">
      <alignment horizontal="center"/>
    </xf>
    <xf numFmtId="0" fontId="1" fillId="10" borderId="35" xfId="1" applyFont="1" applyFill="1" applyBorder="1" applyAlignment="1">
      <alignment horizontal="center" vertical="center"/>
    </xf>
    <xf numFmtId="0" fontId="1" fillId="10" borderId="59" xfId="1" applyNumberFormat="1" applyFont="1" applyFill="1" applyBorder="1" applyAlignment="1">
      <alignment horizontal="center"/>
    </xf>
    <xf numFmtId="0" fontId="17" fillId="0" borderId="67" xfId="0" applyFont="1" applyBorder="1"/>
    <xf numFmtId="0" fontId="17" fillId="0" borderId="92" xfId="0" applyFont="1" applyBorder="1"/>
    <xf numFmtId="0" fontId="17" fillId="0" borderId="68" xfId="0" applyFont="1" applyBorder="1"/>
    <xf numFmtId="0" fontId="17" fillId="0" borderId="93" xfId="0" applyFont="1" applyBorder="1"/>
    <xf numFmtId="0" fontId="17" fillId="0" borderId="0" xfId="0" applyFont="1" applyBorder="1"/>
    <xf numFmtId="0" fontId="17" fillId="0" borderId="94" xfId="0" applyFont="1" applyBorder="1"/>
    <xf numFmtId="0" fontId="17" fillId="0" borderId="69" xfId="0" applyFont="1" applyBorder="1"/>
    <xf numFmtId="0" fontId="17" fillId="0" borderId="1" xfId="0" applyFont="1" applyBorder="1"/>
    <xf numFmtId="0" fontId="17" fillId="0" borderId="70" xfId="0" applyFont="1" applyBorder="1"/>
    <xf numFmtId="0" fontId="1" fillId="2" borderId="0" xfId="0" applyFont="1" applyFill="1" applyAlignment="1">
      <alignment horizontal="left"/>
    </xf>
    <xf numFmtId="0" fontId="7" fillId="4" borderId="13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49" fontId="1" fillId="3" borderId="33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0" fontId="1" fillId="3" borderId="25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tabSelected="1" view="pageBreakPreview" topLeftCell="D107" zoomScaleNormal="100" zoomScaleSheetLayoutView="100" workbookViewId="0">
      <selection activeCell="N118" sqref="N118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6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3"/>
      <c r="E1" s="346" t="s">
        <v>207</v>
      </c>
      <c r="F1" s="346"/>
      <c r="G1" s="346"/>
      <c r="H1" s="346"/>
      <c r="I1" s="347"/>
    </row>
    <row r="2" spans="4:10" ht="13.15" customHeight="1" x14ac:dyDescent="0.2">
      <c r="D2" s="134"/>
      <c r="E2" s="348"/>
      <c r="F2" s="348"/>
      <c r="G2" s="348"/>
      <c r="H2" s="348"/>
      <c r="I2" s="349"/>
    </row>
    <row r="3" spans="4:10" ht="13.15" customHeight="1" x14ac:dyDescent="0.2">
      <c r="D3" s="134"/>
      <c r="E3" s="348"/>
      <c r="F3" s="348"/>
      <c r="G3" s="348"/>
      <c r="H3" s="348"/>
      <c r="I3" s="349"/>
    </row>
    <row r="4" spans="4:10" ht="13.9" customHeight="1" thickBot="1" x14ac:dyDescent="0.25">
      <c r="D4" s="135"/>
      <c r="E4" s="350"/>
      <c r="F4" s="350"/>
      <c r="G4" s="350"/>
      <c r="H4" s="350"/>
      <c r="I4" s="351"/>
    </row>
    <row r="5" spans="4:10" ht="13.15" customHeight="1" x14ac:dyDescent="0.2">
      <c r="D5" s="136"/>
      <c r="E5" s="136"/>
      <c r="F5" s="136"/>
      <c r="G5" s="136"/>
      <c r="H5" s="136"/>
      <c r="I5" s="136"/>
    </row>
    <row r="6" spans="4:10" ht="36" customHeight="1" x14ac:dyDescent="0.2">
      <c r="D6" s="137" t="s">
        <v>181</v>
      </c>
      <c r="E6" s="354" t="s">
        <v>284</v>
      </c>
      <c r="F6" s="354"/>
      <c r="G6" s="354"/>
      <c r="H6" s="354"/>
      <c r="I6" s="354"/>
      <c r="J6" s="354"/>
    </row>
    <row r="7" spans="4:10" ht="9.6" customHeight="1" x14ac:dyDescent="0.2">
      <c r="D7" s="136"/>
      <c r="E7" s="136"/>
      <c r="F7" s="136"/>
      <c r="G7" s="136"/>
      <c r="H7" s="136"/>
      <c r="I7" s="136"/>
    </row>
    <row r="8" spans="4:10" ht="15.6" customHeight="1" x14ac:dyDescent="0.2">
      <c r="D8" s="137" t="s">
        <v>213</v>
      </c>
      <c r="E8" s="147" t="s">
        <v>209</v>
      </c>
      <c r="F8" s="147"/>
      <c r="G8" s="137" t="s">
        <v>182</v>
      </c>
      <c r="H8" s="269" t="s">
        <v>285</v>
      </c>
      <c r="I8" s="103"/>
      <c r="J8" s="157"/>
    </row>
    <row r="9" spans="4:10" ht="9.6" customHeight="1" x14ac:dyDescent="0.2">
      <c r="D9" s="136"/>
      <c r="E9" s="136"/>
      <c r="F9" s="136"/>
      <c r="G9" s="136"/>
      <c r="H9" s="136"/>
      <c r="I9" s="136"/>
    </row>
    <row r="10" spans="4:10" ht="15" customHeight="1" x14ac:dyDescent="0.2">
      <c r="D10" s="353" t="s">
        <v>208</v>
      </c>
      <c r="E10" s="353"/>
      <c r="F10" s="353"/>
      <c r="G10" s="353"/>
      <c r="H10" s="353"/>
      <c r="I10" s="353"/>
    </row>
    <row r="11" spans="4:10" ht="9.6" customHeight="1" x14ac:dyDescent="0.2">
      <c r="D11" s="136"/>
      <c r="E11" s="136"/>
      <c r="F11" s="136"/>
      <c r="G11" s="136"/>
      <c r="H11" s="136"/>
      <c r="I11" s="136"/>
    </row>
    <row r="12" spans="4:10" ht="15.6" customHeight="1" x14ac:dyDescent="0.2">
      <c r="D12" s="137" t="s">
        <v>33</v>
      </c>
      <c r="E12" s="221" t="s">
        <v>184</v>
      </c>
      <c r="F12" s="269"/>
      <c r="G12" s="104" t="s">
        <v>8</v>
      </c>
      <c r="H12" s="352" t="s">
        <v>185</v>
      </c>
      <c r="I12" s="352"/>
    </row>
    <row r="13" spans="4:10" ht="9.6" customHeight="1" x14ac:dyDescent="0.2">
      <c r="D13" s="136"/>
      <c r="E13" s="136"/>
      <c r="F13" s="136"/>
      <c r="G13" s="138"/>
      <c r="H13" s="136"/>
      <c r="I13" s="136"/>
    </row>
    <row r="14" spans="4:10" ht="15.6" customHeight="1" x14ac:dyDescent="0.2">
      <c r="D14" s="104" t="s">
        <v>9</v>
      </c>
      <c r="E14" s="220" t="s">
        <v>186</v>
      </c>
      <c r="F14" s="268"/>
      <c r="G14" s="104" t="s">
        <v>10</v>
      </c>
      <c r="H14" s="352" t="s">
        <v>266</v>
      </c>
      <c r="I14" s="352"/>
    </row>
    <row r="15" spans="4:10" ht="13.15" customHeight="1" x14ac:dyDescent="0.2">
      <c r="D15" s="136"/>
      <c r="E15" s="136"/>
      <c r="F15" s="136"/>
      <c r="G15" s="136"/>
      <c r="H15" s="136"/>
      <c r="I15" s="136"/>
    </row>
    <row r="16" spans="4:10" x14ac:dyDescent="0.2">
      <c r="D16" s="345" t="s">
        <v>158</v>
      </c>
      <c r="E16" s="345"/>
      <c r="F16" s="345"/>
      <c r="G16" s="345"/>
      <c r="H16" s="345"/>
      <c r="I16" s="345"/>
    </row>
    <row r="17" spans="1:17" ht="33.75" x14ac:dyDescent="0.2">
      <c r="A17" s="139" t="s">
        <v>146</v>
      </c>
      <c r="B17" s="139" t="s">
        <v>147</v>
      </c>
      <c r="D17" s="139" t="s">
        <v>146</v>
      </c>
      <c r="E17" s="140" t="s">
        <v>174</v>
      </c>
      <c r="F17" s="140" t="s">
        <v>252</v>
      </c>
      <c r="G17" s="140" t="s">
        <v>175</v>
      </c>
      <c r="H17" s="139" t="s">
        <v>148</v>
      </c>
      <c r="I17" s="139" t="s">
        <v>149</v>
      </c>
      <c r="M17" s="213" t="s">
        <v>253</v>
      </c>
      <c r="N17" s="213" t="s">
        <v>120</v>
      </c>
      <c r="O17" s="213" t="s">
        <v>196</v>
      </c>
      <c r="P17" s="213" t="s">
        <v>197</v>
      </c>
      <c r="Q17" s="213" t="s">
        <v>254</v>
      </c>
    </row>
    <row r="18" spans="1:17" ht="13.9" customHeight="1" x14ac:dyDescent="0.2">
      <c r="A18" s="141">
        <v>43881</v>
      </c>
      <c r="B18" s="142">
        <v>0.625</v>
      </c>
      <c r="D18" s="222">
        <v>44879.583333333336</v>
      </c>
      <c r="E18" s="143">
        <v>764.01494127000797</v>
      </c>
      <c r="F18" s="143">
        <v>0</v>
      </c>
      <c r="G18" s="144">
        <v>19.100000000000001</v>
      </c>
      <c r="H18" s="144">
        <v>82</v>
      </c>
      <c r="I18" s="144">
        <v>2.2000000000000002</v>
      </c>
      <c r="J18" s="136">
        <v>263</v>
      </c>
      <c r="L18" s="213" t="s">
        <v>198</v>
      </c>
      <c r="M18" s="272">
        <f>MIN(E18:E42,E47:E71,E76:E100,E105:E129,E134:E158)</f>
        <v>762.2897946325437</v>
      </c>
      <c r="N18" s="272">
        <f>MIN(F18:F42,F47:F71,F76:F100,F105:F129,F134:F158)</f>
        <v>0</v>
      </c>
      <c r="O18" s="272">
        <f>MIN(G18:G42,G47:G71,G76:G100,G105:G129,G134:G158)</f>
        <v>16.600000000000001</v>
      </c>
      <c r="P18" s="272">
        <f>MIN(H18:H42,H47:H71,H76:H100,H105:H129,H134:H158)</f>
        <v>73</v>
      </c>
      <c r="Q18" s="272">
        <f>MIN(I18:I42,I47:I71,I76:I100,I105:I129,I134:I158)</f>
        <v>0</v>
      </c>
    </row>
    <row r="19" spans="1:17" x14ac:dyDescent="0.2">
      <c r="A19" s="141">
        <f>A18</f>
        <v>43881</v>
      </c>
      <c r="B19" s="142">
        <v>0.66666666666666696</v>
      </c>
      <c r="D19" s="222">
        <v>44879.625</v>
      </c>
      <c r="E19" s="312">
        <v>763.4898966412145</v>
      </c>
      <c r="F19" s="312">
        <v>0</v>
      </c>
      <c r="G19" s="312">
        <v>19</v>
      </c>
      <c r="H19" s="312">
        <v>83</v>
      </c>
      <c r="I19" s="312">
        <v>2.7</v>
      </c>
      <c r="J19" s="136">
        <v>252</v>
      </c>
      <c r="L19" s="213" t="s">
        <v>199</v>
      </c>
      <c r="M19" s="272">
        <f>MAX(E18:E42,E47:E71,E76:E100,E105:E129,E134:E158)</f>
        <v>766.49015166289132</v>
      </c>
      <c r="N19" s="272">
        <f>MAX(F18:F42,F47:F71,F76:F100,F105:F129,F134:F158)</f>
        <v>0</v>
      </c>
      <c r="O19" s="272">
        <f>MAX(G18:G42,G47:G71,G76:G100,G105:G129,G134:G158)</f>
        <v>21.6</v>
      </c>
      <c r="P19" s="272">
        <f>MAX(H18:H42,H47:H71,H76:H100,H105:H129,H134:H158)</f>
        <v>92</v>
      </c>
      <c r="Q19" s="272">
        <f>MAX(I18:I42,I47:I71,I76:I100,I105:I129,I134:I158)</f>
        <v>3.6</v>
      </c>
    </row>
    <row r="20" spans="1:17" x14ac:dyDescent="0.2">
      <c r="A20" s="141">
        <f t="shared" ref="A20:A42" si="0">A19</f>
        <v>43881</v>
      </c>
      <c r="B20" s="142">
        <v>0.70833333333333304</v>
      </c>
      <c r="D20" s="222">
        <v>44879.666666666664</v>
      </c>
      <c r="E20" s="312">
        <v>763.41489026567251</v>
      </c>
      <c r="F20" s="312">
        <v>0</v>
      </c>
      <c r="G20" s="312">
        <v>18.600000000000001</v>
      </c>
      <c r="H20" s="312">
        <v>83</v>
      </c>
      <c r="I20" s="312">
        <v>2.2000000000000002</v>
      </c>
      <c r="J20" s="136">
        <v>240</v>
      </c>
      <c r="L20" s="213" t="s">
        <v>200</v>
      </c>
      <c r="M20" s="272">
        <f>AVERAGE(E18:E42,E47:E71,E76:E100,E105:E129,E134:E158)</f>
        <v>764.41234347024738</v>
      </c>
      <c r="N20" s="272">
        <f>AVERAGE(F18:F42,F47:F71,F76:F100,F105:F129,F134:F158)</f>
        <v>0</v>
      </c>
      <c r="O20" s="272">
        <f>AVERAGE(G18:G42,G47:G71,G76:G100,G105:G129,G134:G158)</f>
        <v>18.652631578947364</v>
      </c>
      <c r="P20" s="272">
        <f>AVERAGE(H18:H42,H47:H71,H76:H100,H105:H129,H134:H158)</f>
        <v>84.271929824561397</v>
      </c>
      <c r="Q20" s="272">
        <f>AVERAGE(I18:I42,I47:I71,I76:I100,I105:I129,I134:I158)</f>
        <v>1.7394736842105285</v>
      </c>
    </row>
    <row r="21" spans="1:17" x14ac:dyDescent="0.2">
      <c r="A21" s="141">
        <f t="shared" si="0"/>
        <v>43881</v>
      </c>
      <c r="B21" s="142">
        <v>0.75</v>
      </c>
      <c r="D21" s="222">
        <v>44879.708333333336</v>
      </c>
      <c r="E21" s="143">
        <v>763.41489026567251</v>
      </c>
      <c r="F21" s="143">
        <v>0</v>
      </c>
      <c r="G21" s="144">
        <v>18.8</v>
      </c>
      <c r="H21" s="144">
        <v>81</v>
      </c>
      <c r="I21" s="144">
        <v>2.2000000000000002</v>
      </c>
      <c r="J21" s="136">
        <v>245</v>
      </c>
      <c r="L21" s="213" t="s">
        <v>201</v>
      </c>
      <c r="M21" s="214">
        <f>STDEV(E18:E42,E47:E71,E76:E100,E105:E129,E134:E158)</f>
        <v>0.95247877546557536</v>
      </c>
      <c r="N21" s="214">
        <f t="shared" ref="N21:O21" si="1">STDEV(F18:F42,F47:F71,F76:F100,F105:F129,F134:F158)</f>
        <v>0</v>
      </c>
      <c r="O21" s="214">
        <f t="shared" si="1"/>
        <v>1.3256630016856448</v>
      </c>
      <c r="P21" s="214">
        <f>STDEV(H18:H42,H47:H71,H76:H100,H105:H129,H134:H158)</f>
        <v>4.5686215029820225</v>
      </c>
      <c r="Q21" s="214">
        <f>STDEV(I18:I42,I47:I71,I76:I100,I105:I129,I134:I158)</f>
        <v>0.83418323373401382</v>
      </c>
    </row>
    <row r="22" spans="1:17" x14ac:dyDescent="0.2">
      <c r="A22" s="141">
        <f t="shared" si="0"/>
        <v>43881</v>
      </c>
      <c r="B22" s="142">
        <v>0.79166666666666596</v>
      </c>
      <c r="D22" s="222">
        <v>44879.75</v>
      </c>
      <c r="E22" s="143">
        <v>763.78992214338211</v>
      </c>
      <c r="F22" s="143">
        <v>0</v>
      </c>
      <c r="G22" s="144">
        <v>18.399999999999999</v>
      </c>
      <c r="H22" s="144">
        <v>82</v>
      </c>
      <c r="I22" s="144">
        <v>2.2000000000000002</v>
      </c>
      <c r="L22" s="213" t="s">
        <v>202</v>
      </c>
      <c r="M22" s="215">
        <f>COUNT(E18:E42,E47:E71,E76:E100,E105:E129,E134:E158)</f>
        <v>114</v>
      </c>
      <c r="N22" s="215">
        <f t="shared" ref="N22:O22" si="2">COUNT(F18:F42,F47:F71,F76:F100,F105:F129,F134:F158)</f>
        <v>114</v>
      </c>
      <c r="O22" s="215">
        <f t="shared" si="2"/>
        <v>114</v>
      </c>
      <c r="P22" s="215">
        <f>COUNT(H18:H42,H47:H71,H76:H100,H105:H129,H134:H158)</f>
        <v>114</v>
      </c>
      <c r="Q22" s="215">
        <f>COUNT(I18:I42,I47:I71,I76:I100,I105:I129,I134:I158)</f>
        <v>114</v>
      </c>
    </row>
    <row r="23" spans="1:17" x14ac:dyDescent="0.2">
      <c r="A23" s="141">
        <f t="shared" si="0"/>
        <v>43881</v>
      </c>
      <c r="B23" s="142">
        <v>0.83333333333333304</v>
      </c>
      <c r="D23" s="222">
        <v>44879.791666666664</v>
      </c>
      <c r="E23" s="143">
        <v>764.53998589880132</v>
      </c>
      <c r="F23" s="143">
        <v>0</v>
      </c>
      <c r="G23" s="144">
        <v>17.899999999999999</v>
      </c>
      <c r="H23" s="144">
        <v>85</v>
      </c>
      <c r="I23" s="144">
        <v>2.2000000000000002</v>
      </c>
      <c r="J23" s="136">
        <v>192</v>
      </c>
      <c r="L23" s="213" t="s">
        <v>203</v>
      </c>
      <c r="M23" s="216">
        <f>M21/SQRT(M22)</f>
        <v>8.9207810693376396E-2</v>
      </c>
      <c r="N23" s="216">
        <f t="shared" ref="N23:O23" si="3">N21/SQRT(N22)</f>
        <v>0</v>
      </c>
      <c r="O23" s="216">
        <f t="shared" si="3"/>
        <v>0.12415971583175742</v>
      </c>
      <c r="P23" s="216">
        <f t="shared" ref="P23:Q23" si="4">P21/SQRT(P22)</f>
        <v>0.42789060781799959</v>
      </c>
      <c r="Q23" s="216">
        <f t="shared" si="4"/>
        <v>7.8128418097461322E-2</v>
      </c>
    </row>
    <row r="24" spans="1:17" x14ac:dyDescent="0.2">
      <c r="A24" s="141">
        <f t="shared" si="0"/>
        <v>43881</v>
      </c>
      <c r="B24" s="142">
        <v>0.875</v>
      </c>
      <c r="D24" s="222">
        <v>44879.833333333336</v>
      </c>
      <c r="E24" s="143">
        <v>764.84001140096905</v>
      </c>
      <c r="F24" s="143">
        <v>0</v>
      </c>
      <c r="G24" s="144">
        <v>18.3</v>
      </c>
      <c r="H24" s="144">
        <v>84</v>
      </c>
      <c r="I24" s="144">
        <v>1.3</v>
      </c>
      <c r="J24" s="136">
        <v>192</v>
      </c>
    </row>
    <row r="25" spans="1:17" x14ac:dyDescent="0.2">
      <c r="A25" s="141">
        <f t="shared" si="0"/>
        <v>43881</v>
      </c>
      <c r="B25" s="142">
        <v>0.91666666666666596</v>
      </c>
      <c r="D25" s="222">
        <v>44879.875</v>
      </c>
      <c r="E25" s="143"/>
      <c r="F25" s="143"/>
      <c r="G25" s="144"/>
      <c r="H25" s="144"/>
      <c r="I25" s="144"/>
      <c r="J25" s="136">
        <v>192</v>
      </c>
    </row>
    <row r="26" spans="1:17" x14ac:dyDescent="0.2">
      <c r="A26" s="141">
        <f t="shared" si="0"/>
        <v>43881</v>
      </c>
      <c r="B26" s="142">
        <v>0.95833333333333304</v>
      </c>
      <c r="D26" s="222">
        <v>44879.916666666664</v>
      </c>
      <c r="E26" s="143">
        <v>764.76500502542717</v>
      </c>
      <c r="F26" s="143">
        <v>0</v>
      </c>
      <c r="G26" s="144">
        <v>18.7</v>
      </c>
      <c r="H26" s="144">
        <v>82</v>
      </c>
      <c r="I26" s="144">
        <v>1.3</v>
      </c>
    </row>
    <row r="27" spans="1:17" x14ac:dyDescent="0.2">
      <c r="A27" s="141">
        <f t="shared" si="0"/>
        <v>43881</v>
      </c>
      <c r="B27" s="142">
        <v>1</v>
      </c>
      <c r="D27" s="222">
        <v>44879.958333333336</v>
      </c>
      <c r="E27" s="143">
        <v>764.76500502542717</v>
      </c>
      <c r="F27" s="143">
        <v>0</v>
      </c>
      <c r="G27" s="144">
        <v>18.600000000000001</v>
      </c>
      <c r="H27" s="144">
        <v>83</v>
      </c>
      <c r="I27" s="144">
        <v>1.3</v>
      </c>
      <c r="J27" s="136">
        <v>198</v>
      </c>
    </row>
    <row r="28" spans="1:17" x14ac:dyDescent="0.2">
      <c r="A28" s="141">
        <f t="shared" si="0"/>
        <v>43881</v>
      </c>
      <c r="B28" s="142">
        <v>1.0416666666666701</v>
      </c>
      <c r="D28" s="222">
        <v>44880</v>
      </c>
      <c r="E28" s="143">
        <v>764.08994764554984</v>
      </c>
      <c r="F28" s="143">
        <v>0</v>
      </c>
      <c r="G28" s="144">
        <v>18.8</v>
      </c>
      <c r="H28" s="144">
        <v>83</v>
      </c>
      <c r="I28" s="144">
        <v>0.9</v>
      </c>
      <c r="J28" s="136">
        <v>198</v>
      </c>
      <c r="L28" s="308">
        <f>E27+E33</f>
        <v>1529.9050419285641</v>
      </c>
    </row>
    <row r="29" spans="1:17" x14ac:dyDescent="0.2">
      <c r="A29" s="141">
        <f t="shared" si="0"/>
        <v>43881</v>
      </c>
      <c r="B29" s="142">
        <v>1.0833333333333299</v>
      </c>
      <c r="D29" s="222">
        <v>44880.041666666664</v>
      </c>
      <c r="E29" s="143">
        <v>763.8649285189241</v>
      </c>
      <c r="F29" s="143">
        <v>0</v>
      </c>
      <c r="G29" s="144">
        <v>18.600000000000001</v>
      </c>
      <c r="H29" s="144">
        <v>83</v>
      </c>
      <c r="I29" s="144">
        <v>0.9</v>
      </c>
      <c r="J29" s="136">
        <v>201</v>
      </c>
      <c r="L29" s="308">
        <f>SUM(E28:E29)</f>
        <v>1527.9548761644739</v>
      </c>
    </row>
    <row r="30" spans="1:17" x14ac:dyDescent="0.2">
      <c r="A30" s="141">
        <f t="shared" si="0"/>
        <v>43881</v>
      </c>
      <c r="B30" s="142">
        <v>1.125</v>
      </c>
      <c r="D30" s="222">
        <v>44880.083333333336</v>
      </c>
      <c r="E30" s="143">
        <v>763.78992214338211</v>
      </c>
      <c r="F30" s="143">
        <v>0</v>
      </c>
      <c r="G30" s="144">
        <v>17.7</v>
      </c>
      <c r="H30" s="144">
        <v>86</v>
      </c>
      <c r="I30" s="144">
        <v>1.3</v>
      </c>
      <c r="J30" s="136">
        <v>120</v>
      </c>
      <c r="L30" s="308"/>
    </row>
    <row r="31" spans="1:17" x14ac:dyDescent="0.2">
      <c r="A31" s="141">
        <f>A30</f>
        <v>43881</v>
      </c>
      <c r="B31" s="142">
        <v>1.1666666666666701</v>
      </c>
      <c r="D31" s="222">
        <v>44880.125</v>
      </c>
      <c r="E31" s="143">
        <v>763.8649285189241</v>
      </c>
      <c r="F31" s="143">
        <v>0</v>
      </c>
      <c r="G31" s="144">
        <v>16.899999999999999</v>
      </c>
      <c r="H31" s="144">
        <v>90</v>
      </c>
      <c r="I31" s="144">
        <v>2.7</v>
      </c>
      <c r="J31" s="136">
        <v>177</v>
      </c>
    </row>
    <row r="32" spans="1:17" x14ac:dyDescent="0.2">
      <c r="A32" s="141">
        <f t="shared" si="0"/>
        <v>43881</v>
      </c>
      <c r="B32" s="142">
        <v>1.2083333333333299</v>
      </c>
      <c r="D32" s="222">
        <v>44880.166666666664</v>
      </c>
      <c r="E32" s="143">
        <v>764.76500502542717</v>
      </c>
      <c r="F32" s="143">
        <v>0</v>
      </c>
      <c r="G32" s="144">
        <v>16.8</v>
      </c>
      <c r="H32" s="144">
        <v>91</v>
      </c>
      <c r="I32" s="144">
        <v>2.7</v>
      </c>
    </row>
    <row r="33" spans="1:16" x14ac:dyDescent="0.2">
      <c r="A33" s="141">
        <f t="shared" si="0"/>
        <v>43881</v>
      </c>
      <c r="B33" s="142">
        <v>1.25</v>
      </c>
      <c r="D33" s="222">
        <v>44880.208333333336</v>
      </c>
      <c r="E33" s="143">
        <v>765.14003690313677</v>
      </c>
      <c r="F33" s="143">
        <v>0</v>
      </c>
      <c r="G33" s="144">
        <v>16.600000000000001</v>
      </c>
      <c r="H33" s="144">
        <v>92</v>
      </c>
      <c r="I33" s="144">
        <v>1.8</v>
      </c>
      <c r="J33" s="136">
        <v>218</v>
      </c>
      <c r="L33" s="308">
        <f>AVERAGE(E18:E24)</f>
        <v>763.92921969796009</v>
      </c>
    </row>
    <row r="34" spans="1:16" x14ac:dyDescent="0.2">
      <c r="A34" s="141">
        <f t="shared" si="0"/>
        <v>43881</v>
      </c>
      <c r="B34" s="142">
        <v>1.2916666666666701</v>
      </c>
      <c r="D34" s="222">
        <v>44880.25</v>
      </c>
      <c r="E34" s="143">
        <v>765.66508153193013</v>
      </c>
      <c r="F34" s="143">
        <v>0</v>
      </c>
      <c r="G34" s="144">
        <v>16.7</v>
      </c>
      <c r="H34" s="144">
        <v>92</v>
      </c>
      <c r="I34" s="144">
        <v>0.9</v>
      </c>
      <c r="J34" s="136">
        <v>145</v>
      </c>
    </row>
    <row r="35" spans="1:16" x14ac:dyDescent="0.2">
      <c r="A35" s="141">
        <f t="shared" si="0"/>
        <v>43881</v>
      </c>
      <c r="B35" s="142">
        <v>1.3333333333333299</v>
      </c>
      <c r="D35" s="222">
        <v>44880.291666666664</v>
      </c>
      <c r="E35" s="143">
        <v>766.11511978518172</v>
      </c>
      <c r="F35" s="143">
        <v>0</v>
      </c>
      <c r="G35" s="144">
        <v>17.100000000000001</v>
      </c>
      <c r="H35" s="144">
        <v>92</v>
      </c>
      <c r="I35" s="144">
        <v>0.4</v>
      </c>
      <c r="J35" s="136">
        <v>266</v>
      </c>
      <c r="L35" s="308"/>
    </row>
    <row r="36" spans="1:16" x14ac:dyDescent="0.2">
      <c r="A36" s="141">
        <f t="shared" si="0"/>
        <v>43881</v>
      </c>
      <c r="B36" s="142">
        <v>1.375</v>
      </c>
      <c r="D36" s="222">
        <v>44880.333333333336</v>
      </c>
      <c r="E36" s="143">
        <v>765.74008790747212</v>
      </c>
      <c r="F36" s="143">
        <v>0</v>
      </c>
      <c r="G36" s="144">
        <v>18.2</v>
      </c>
      <c r="H36" s="144">
        <v>88</v>
      </c>
      <c r="I36" s="144">
        <v>0.9</v>
      </c>
      <c r="J36" s="136">
        <v>255</v>
      </c>
    </row>
    <row r="37" spans="1:16" x14ac:dyDescent="0.2">
      <c r="A37" s="141"/>
      <c r="B37" s="142"/>
      <c r="D37" s="222">
        <v>44880.375</v>
      </c>
      <c r="E37" s="143"/>
      <c r="F37" s="143"/>
      <c r="G37" s="144"/>
      <c r="H37" s="144"/>
      <c r="I37" s="144"/>
      <c r="J37" s="136">
        <v>238</v>
      </c>
    </row>
    <row r="38" spans="1:16" x14ac:dyDescent="0.2">
      <c r="A38" s="141">
        <f>A36</f>
        <v>43881</v>
      </c>
      <c r="B38" s="142">
        <v>1.4166666666666701</v>
      </c>
      <c r="D38" s="222">
        <v>44880.416666666664</v>
      </c>
      <c r="E38" s="143">
        <v>765.59007515638825</v>
      </c>
      <c r="F38" s="143">
        <v>0</v>
      </c>
      <c r="G38" s="144">
        <v>20.399999999999999</v>
      </c>
      <c r="H38" s="144">
        <v>78</v>
      </c>
      <c r="I38" s="144">
        <v>2.7</v>
      </c>
      <c r="J38" s="136">
        <v>241</v>
      </c>
    </row>
    <row r="39" spans="1:16" x14ac:dyDescent="0.2">
      <c r="A39" s="141">
        <f t="shared" si="0"/>
        <v>43881</v>
      </c>
      <c r="B39" s="142">
        <v>1.4583333333333299</v>
      </c>
      <c r="D39" s="222">
        <v>44880.458333333336</v>
      </c>
      <c r="E39" s="143">
        <v>765.59007515638825</v>
      </c>
      <c r="F39" s="143">
        <v>0</v>
      </c>
      <c r="G39" s="144">
        <v>20.7</v>
      </c>
      <c r="H39" s="144">
        <v>77</v>
      </c>
      <c r="I39" s="144">
        <v>3.1</v>
      </c>
      <c r="J39" s="136">
        <v>245</v>
      </c>
    </row>
    <row r="40" spans="1:16" x14ac:dyDescent="0.2">
      <c r="A40" s="141">
        <f t="shared" si="0"/>
        <v>43881</v>
      </c>
      <c r="B40" s="142">
        <v>1.49999999999999</v>
      </c>
      <c r="D40" s="222">
        <v>44880.5</v>
      </c>
      <c r="E40" s="143">
        <v>765.21504327867865</v>
      </c>
      <c r="F40" s="143">
        <v>0</v>
      </c>
      <c r="G40" s="144">
        <v>21.2</v>
      </c>
      <c r="H40" s="144">
        <v>76</v>
      </c>
      <c r="I40" s="144">
        <v>3.1</v>
      </c>
      <c r="J40" s="136">
        <v>258</v>
      </c>
    </row>
    <row r="41" spans="1:16" x14ac:dyDescent="0.2">
      <c r="A41" s="141">
        <f t="shared" si="0"/>
        <v>43881</v>
      </c>
      <c r="B41" s="142">
        <v>1.5416666666666501</v>
      </c>
      <c r="D41" s="222">
        <v>44880.541666666664</v>
      </c>
      <c r="E41" s="143">
        <v>765.14003690313677</v>
      </c>
      <c r="F41" s="143">
        <v>0</v>
      </c>
      <c r="G41" s="144">
        <v>21.5</v>
      </c>
      <c r="H41" s="144">
        <v>75</v>
      </c>
      <c r="I41" s="144">
        <v>2.7</v>
      </c>
      <c r="J41" s="136">
        <v>235</v>
      </c>
    </row>
    <row r="42" spans="1:16" hidden="1" x14ac:dyDescent="0.2">
      <c r="A42" s="141">
        <f t="shared" si="0"/>
        <v>43881</v>
      </c>
      <c r="B42" s="142">
        <v>1.5833333333333099</v>
      </c>
      <c r="D42" s="222"/>
      <c r="E42" s="143"/>
      <c r="F42" s="143"/>
      <c r="G42" s="144"/>
      <c r="H42" s="144"/>
      <c r="I42" s="144"/>
    </row>
    <row r="43" spans="1:16" x14ac:dyDescent="0.2">
      <c r="D43" s="219" t="s">
        <v>167</v>
      </c>
      <c r="E43" s="146">
        <f>AVERAGE(E18:E41)</f>
        <v>764.61840165504952</v>
      </c>
      <c r="F43" s="146">
        <f>AVERAGE(F18:F41)</f>
        <v>0</v>
      </c>
      <c r="G43" s="146">
        <f>AVERAGE(G18:G41)</f>
        <v>18.572727272727271</v>
      </c>
      <c r="H43" s="146">
        <f>AVERAGE(H18:H41)</f>
        <v>84</v>
      </c>
      <c r="I43" s="146">
        <f>AVERAGE(I18:I41)</f>
        <v>1.8954545454545455</v>
      </c>
      <c r="L43" s="308">
        <f>MIN(E18:E41)</f>
        <v>763.41489026567251</v>
      </c>
      <c r="M43" s="308">
        <f>MIN(F18:F41)</f>
        <v>0</v>
      </c>
      <c r="N43" s="308">
        <f>MIN(G18:G41)</f>
        <v>16.600000000000001</v>
      </c>
      <c r="O43" s="308">
        <f>MIN(H18:H41)</f>
        <v>75</v>
      </c>
      <c r="P43" s="308">
        <f>MIN(I18:I41)</f>
        <v>0.4</v>
      </c>
    </row>
    <row r="44" spans="1:16" ht="13.9" customHeight="1" x14ac:dyDescent="0.2">
      <c r="D44" s="136"/>
      <c r="E44" s="136"/>
      <c r="F44" s="136"/>
      <c r="G44" s="136"/>
      <c r="H44" s="136"/>
      <c r="I44" s="136"/>
    </row>
    <row r="45" spans="1:16" ht="13.15" customHeight="1" x14ac:dyDescent="0.2">
      <c r="D45" s="345" t="s">
        <v>159</v>
      </c>
      <c r="E45" s="345"/>
      <c r="F45" s="345"/>
      <c r="G45" s="345"/>
      <c r="H45" s="345"/>
      <c r="I45" s="345"/>
    </row>
    <row r="46" spans="1:16" ht="33.75" x14ac:dyDescent="0.2">
      <c r="A46" s="140" t="s">
        <v>146</v>
      </c>
      <c r="B46" s="140" t="s">
        <v>147</v>
      </c>
      <c r="D46" s="140" t="s">
        <v>146</v>
      </c>
      <c r="E46" s="140" t="s">
        <v>174</v>
      </c>
      <c r="F46" s="140" t="s">
        <v>252</v>
      </c>
      <c r="G46" s="140" t="s">
        <v>175</v>
      </c>
      <c r="H46" s="140" t="s">
        <v>148</v>
      </c>
      <c r="I46" s="140" t="s">
        <v>149</v>
      </c>
    </row>
    <row r="47" spans="1:16" ht="13.9" customHeight="1" x14ac:dyDescent="0.2">
      <c r="A47" s="141" t="e">
        <f>#REF!+4</f>
        <v>#REF!</v>
      </c>
      <c r="B47" s="142">
        <v>0.625</v>
      </c>
      <c r="D47" s="222">
        <v>44880.541666666664</v>
      </c>
      <c r="E47" s="143">
        <v>765.14003690313677</v>
      </c>
      <c r="F47" s="143">
        <v>0</v>
      </c>
      <c r="G47" s="144">
        <v>21.5</v>
      </c>
      <c r="H47" s="144">
        <v>75</v>
      </c>
      <c r="I47" s="144">
        <v>2.7</v>
      </c>
      <c r="J47" s="136">
        <v>230</v>
      </c>
    </row>
    <row r="48" spans="1:16" x14ac:dyDescent="0.2">
      <c r="A48" s="141" t="e">
        <f>A47</f>
        <v>#REF!</v>
      </c>
      <c r="B48" s="142">
        <v>0.66666666666666696</v>
      </c>
      <c r="D48" s="222">
        <v>44880.583333333336</v>
      </c>
      <c r="E48" s="143">
        <v>764.99002415205291</v>
      </c>
      <c r="F48" s="143">
        <v>0</v>
      </c>
      <c r="G48" s="144">
        <v>21.6</v>
      </c>
      <c r="H48" s="144">
        <v>74</v>
      </c>
      <c r="I48" s="144">
        <v>3.1</v>
      </c>
      <c r="J48" s="136">
        <v>256</v>
      </c>
    </row>
    <row r="49" spans="1:10" x14ac:dyDescent="0.2">
      <c r="A49" s="141"/>
      <c r="B49" s="142"/>
      <c r="D49" s="222">
        <v>44880.625</v>
      </c>
      <c r="E49" s="143">
        <v>764.91501777651092</v>
      </c>
      <c r="F49" s="143">
        <v>0</v>
      </c>
      <c r="G49" s="144">
        <v>21.2</v>
      </c>
      <c r="H49" s="144">
        <v>75</v>
      </c>
      <c r="I49" s="144">
        <v>3.6</v>
      </c>
      <c r="J49" s="136">
        <v>255</v>
      </c>
    </row>
    <row r="50" spans="1:10" x14ac:dyDescent="0.2">
      <c r="A50" s="141" t="e">
        <f>A48</f>
        <v>#REF!</v>
      </c>
      <c r="B50" s="142">
        <v>0.70833333333333304</v>
      </c>
      <c r="D50" s="222">
        <v>44880.666666666664</v>
      </c>
      <c r="E50" s="143">
        <v>764.61499227434331</v>
      </c>
      <c r="F50" s="143">
        <v>0</v>
      </c>
      <c r="G50" s="144">
        <v>21.4</v>
      </c>
      <c r="H50" s="144">
        <v>73</v>
      </c>
      <c r="I50" s="144">
        <v>2.7</v>
      </c>
      <c r="J50" s="136">
        <v>256</v>
      </c>
    </row>
    <row r="51" spans="1:10" x14ac:dyDescent="0.2">
      <c r="A51" s="141" t="e">
        <f t="shared" ref="A51:A71" si="5">A50</f>
        <v>#REF!</v>
      </c>
      <c r="B51" s="142">
        <v>0.75</v>
      </c>
      <c r="D51" s="222">
        <v>44880.708333333336</v>
      </c>
      <c r="E51" s="143">
        <v>764.61499227434331</v>
      </c>
      <c r="F51" s="143">
        <v>0</v>
      </c>
      <c r="G51" s="144">
        <v>20.5</v>
      </c>
      <c r="H51" s="144">
        <v>78</v>
      </c>
      <c r="I51" s="144">
        <v>3.6</v>
      </c>
      <c r="J51" s="136">
        <v>211</v>
      </c>
    </row>
    <row r="52" spans="1:10" x14ac:dyDescent="0.2">
      <c r="A52" s="141" t="e">
        <f t="shared" si="5"/>
        <v>#REF!</v>
      </c>
      <c r="B52" s="142">
        <v>0.79166666666666596</v>
      </c>
      <c r="D52" s="222">
        <v>44880.75</v>
      </c>
      <c r="E52" s="143">
        <v>765.21504327867865</v>
      </c>
      <c r="F52" s="143">
        <v>0</v>
      </c>
      <c r="G52" s="144">
        <v>20</v>
      </c>
      <c r="H52" s="144">
        <v>78</v>
      </c>
      <c r="I52" s="144">
        <v>2.2000000000000002</v>
      </c>
      <c r="J52" s="136">
        <v>147</v>
      </c>
    </row>
    <row r="53" spans="1:10" x14ac:dyDescent="0.2">
      <c r="A53" s="141" t="e">
        <f t="shared" si="5"/>
        <v>#REF!</v>
      </c>
      <c r="B53" s="142">
        <v>0.83333333333333304</v>
      </c>
      <c r="D53" s="222">
        <v>44880.791666666664</v>
      </c>
      <c r="E53" s="143">
        <v>765.89010065855598</v>
      </c>
      <c r="F53" s="143">
        <v>0</v>
      </c>
      <c r="G53" s="144">
        <v>19.600000000000001</v>
      </c>
      <c r="H53" s="144">
        <v>79</v>
      </c>
      <c r="I53" s="144">
        <v>1.8</v>
      </c>
      <c r="J53" s="136">
        <v>219</v>
      </c>
    </row>
    <row r="54" spans="1:10" x14ac:dyDescent="0.2">
      <c r="A54" s="141" t="e">
        <f t="shared" si="5"/>
        <v>#REF!</v>
      </c>
      <c r="B54" s="142">
        <v>0.875</v>
      </c>
      <c r="D54" s="222">
        <v>44880.833333333336</v>
      </c>
      <c r="E54" s="143">
        <v>766.19012616072359</v>
      </c>
      <c r="F54" s="143">
        <v>0</v>
      </c>
      <c r="G54" s="144">
        <v>19.399999999999999</v>
      </c>
      <c r="H54" s="144">
        <v>81</v>
      </c>
      <c r="I54" s="144">
        <v>0.9</v>
      </c>
      <c r="J54" s="136">
        <v>190</v>
      </c>
    </row>
    <row r="55" spans="1:10" x14ac:dyDescent="0.2">
      <c r="A55" s="141" t="e">
        <f t="shared" si="5"/>
        <v>#REF!</v>
      </c>
      <c r="B55" s="142">
        <v>0.91666666666666596</v>
      </c>
      <c r="D55" s="222">
        <v>44880.875</v>
      </c>
      <c r="E55" s="143">
        <v>766.49015166289132</v>
      </c>
      <c r="F55" s="143">
        <v>0</v>
      </c>
      <c r="G55" s="144">
        <v>19.3</v>
      </c>
      <c r="H55" s="144">
        <v>81</v>
      </c>
      <c r="I55" s="144">
        <v>1.3</v>
      </c>
    </row>
    <row r="56" spans="1:10" x14ac:dyDescent="0.2">
      <c r="A56" s="141" t="e">
        <f t="shared" si="5"/>
        <v>#REF!</v>
      </c>
      <c r="B56" s="142">
        <v>0.95833333333333304</v>
      </c>
      <c r="D56" s="222">
        <v>44880.916666666664</v>
      </c>
      <c r="E56" s="143">
        <v>766.26513253626558</v>
      </c>
      <c r="F56" s="143">
        <v>0</v>
      </c>
      <c r="G56" s="144">
        <v>19.2</v>
      </c>
      <c r="H56" s="144">
        <v>81</v>
      </c>
      <c r="I56" s="144">
        <v>0.9</v>
      </c>
      <c r="J56" s="136">
        <v>251</v>
      </c>
    </row>
    <row r="57" spans="1:10" x14ac:dyDescent="0.2">
      <c r="A57" s="141" t="e">
        <f t="shared" si="5"/>
        <v>#REF!</v>
      </c>
      <c r="B57" s="142">
        <v>1</v>
      </c>
      <c r="D57" s="222">
        <v>44880.958333333336</v>
      </c>
      <c r="E57" s="143">
        <v>766.19012616072359</v>
      </c>
      <c r="F57" s="143">
        <v>0</v>
      </c>
      <c r="G57" s="144">
        <v>18.899999999999999</v>
      </c>
      <c r="H57" s="144">
        <v>83</v>
      </c>
      <c r="I57" s="144">
        <v>0.9</v>
      </c>
    </row>
    <row r="58" spans="1:10" x14ac:dyDescent="0.2">
      <c r="A58" s="141" t="e">
        <f t="shared" si="5"/>
        <v>#REF!</v>
      </c>
      <c r="B58" s="142">
        <v>1.0416666666666701</v>
      </c>
      <c r="D58" s="222">
        <v>44881</v>
      </c>
      <c r="E58" s="143">
        <v>765.44006240530439</v>
      </c>
      <c r="F58" s="143">
        <v>0</v>
      </c>
      <c r="G58" s="144">
        <v>18.3</v>
      </c>
      <c r="H58" s="144">
        <v>85</v>
      </c>
      <c r="I58" s="144">
        <v>0.9</v>
      </c>
      <c r="J58" s="136">
        <v>190</v>
      </c>
    </row>
    <row r="59" spans="1:10" x14ac:dyDescent="0.2">
      <c r="A59" s="141" t="e">
        <f t="shared" si="5"/>
        <v>#REF!</v>
      </c>
      <c r="B59" s="142">
        <v>1.0833333333333299</v>
      </c>
      <c r="D59" s="222">
        <v>44881.041666666664</v>
      </c>
      <c r="E59" s="143">
        <v>764.91501777651092</v>
      </c>
      <c r="F59" s="143">
        <v>0</v>
      </c>
      <c r="G59" s="144">
        <v>17.8</v>
      </c>
      <c r="H59" s="144">
        <v>87</v>
      </c>
      <c r="I59" s="144">
        <v>0.9</v>
      </c>
      <c r="J59" s="136">
        <v>219</v>
      </c>
    </row>
    <row r="60" spans="1:10" x14ac:dyDescent="0.2">
      <c r="A60" s="141" t="e">
        <f t="shared" si="5"/>
        <v>#REF!</v>
      </c>
      <c r="B60" s="142">
        <v>1.125</v>
      </c>
      <c r="D60" s="222">
        <v>44881.083333333336</v>
      </c>
      <c r="E60" s="143">
        <v>764.38997314771757</v>
      </c>
      <c r="F60" s="143">
        <v>0</v>
      </c>
      <c r="G60" s="144">
        <v>17.5</v>
      </c>
      <c r="H60" s="144">
        <v>88</v>
      </c>
      <c r="I60" s="144">
        <v>0.9</v>
      </c>
      <c r="J60" s="136">
        <v>195</v>
      </c>
    </row>
    <row r="61" spans="1:10" x14ac:dyDescent="0.2">
      <c r="A61" s="141" t="e">
        <f>A60</f>
        <v>#REF!</v>
      </c>
      <c r="B61" s="142">
        <v>1.1666666666666701</v>
      </c>
      <c r="D61" s="222">
        <v>44881.125</v>
      </c>
      <c r="E61" s="143">
        <v>764.31496677217558</v>
      </c>
      <c r="F61" s="143">
        <v>0</v>
      </c>
      <c r="G61" s="144">
        <v>17.399999999999999</v>
      </c>
      <c r="H61" s="144">
        <v>89</v>
      </c>
      <c r="I61" s="144">
        <v>0.9</v>
      </c>
    </row>
    <row r="62" spans="1:10" x14ac:dyDescent="0.2">
      <c r="A62" s="141" t="e">
        <f t="shared" si="5"/>
        <v>#REF!</v>
      </c>
      <c r="B62" s="142">
        <v>1.2083333333333299</v>
      </c>
      <c r="D62" s="222">
        <v>44881.166666666664</v>
      </c>
      <c r="E62" s="143">
        <v>764.53998589880132</v>
      </c>
      <c r="F62" s="143">
        <v>0</v>
      </c>
      <c r="G62" s="144">
        <v>17.2</v>
      </c>
      <c r="H62" s="144">
        <v>89</v>
      </c>
      <c r="I62" s="144">
        <v>0.9</v>
      </c>
      <c r="J62" s="136">
        <v>178</v>
      </c>
    </row>
    <row r="63" spans="1:10" x14ac:dyDescent="0.2">
      <c r="A63" s="141" t="e">
        <f t="shared" si="5"/>
        <v>#REF!</v>
      </c>
      <c r="B63" s="142">
        <v>1.25</v>
      </c>
      <c r="D63" s="222">
        <v>44881.208333333336</v>
      </c>
      <c r="E63" s="143">
        <v>764.76500502542717</v>
      </c>
      <c r="F63" s="143">
        <v>0</v>
      </c>
      <c r="G63" s="144">
        <v>17.2</v>
      </c>
      <c r="H63" s="144">
        <v>90</v>
      </c>
      <c r="I63" s="144">
        <v>0.4</v>
      </c>
      <c r="J63" s="136">
        <v>225</v>
      </c>
    </row>
    <row r="64" spans="1:10" x14ac:dyDescent="0.2">
      <c r="A64" s="141" t="e">
        <f t="shared" si="5"/>
        <v>#REF!</v>
      </c>
      <c r="B64" s="142">
        <v>1.2916666666666701</v>
      </c>
      <c r="D64" s="222">
        <v>44881.25</v>
      </c>
      <c r="E64" s="143">
        <v>765.14003690313677</v>
      </c>
      <c r="F64" s="143">
        <v>0</v>
      </c>
      <c r="G64" s="144">
        <v>16.600000000000001</v>
      </c>
      <c r="H64" s="144">
        <v>91</v>
      </c>
      <c r="I64" s="144">
        <v>0.4</v>
      </c>
      <c r="J64" s="136">
        <v>220</v>
      </c>
    </row>
    <row r="65" spans="1:16" x14ac:dyDescent="0.2">
      <c r="A65" s="141" t="e">
        <f t="shared" si="5"/>
        <v>#REF!</v>
      </c>
      <c r="B65" s="142">
        <v>1.3333333333333299</v>
      </c>
      <c r="D65" s="222">
        <v>44881.291666666664</v>
      </c>
      <c r="E65" s="309">
        <v>765.89010065855598</v>
      </c>
      <c r="F65" s="143">
        <v>0</v>
      </c>
      <c r="G65" s="144">
        <v>16.8</v>
      </c>
      <c r="H65" s="144">
        <v>92</v>
      </c>
      <c r="I65" s="144">
        <v>1.3</v>
      </c>
      <c r="J65" s="136">
        <v>243</v>
      </c>
    </row>
    <row r="66" spans="1:16" x14ac:dyDescent="0.2">
      <c r="A66" s="141" t="e">
        <f t="shared" si="5"/>
        <v>#REF!</v>
      </c>
      <c r="B66" s="142">
        <v>1.375</v>
      </c>
      <c r="D66" s="222">
        <v>44881.333333333336</v>
      </c>
      <c r="E66" s="143">
        <v>765.89010065855598</v>
      </c>
      <c r="F66" s="143">
        <v>0</v>
      </c>
      <c r="G66" s="144">
        <v>18</v>
      </c>
      <c r="H66" s="144">
        <v>90</v>
      </c>
      <c r="I66" s="144">
        <v>0.4</v>
      </c>
      <c r="J66" s="136">
        <v>239</v>
      </c>
    </row>
    <row r="67" spans="1:16" x14ac:dyDescent="0.2">
      <c r="A67" s="141" t="e">
        <f t="shared" si="5"/>
        <v>#REF!</v>
      </c>
      <c r="B67" s="142">
        <v>1.4166666666666701</v>
      </c>
      <c r="D67" s="222">
        <v>44881.375</v>
      </c>
      <c r="E67" s="143">
        <v>765.81509428301399</v>
      </c>
      <c r="F67" s="143">
        <v>0</v>
      </c>
      <c r="G67" s="144">
        <v>18.7</v>
      </c>
      <c r="H67" s="144">
        <v>87</v>
      </c>
      <c r="I67" s="144">
        <v>2.2000000000000002</v>
      </c>
      <c r="J67" s="136">
        <v>227</v>
      </c>
    </row>
    <row r="68" spans="1:16" x14ac:dyDescent="0.2">
      <c r="A68" s="141" t="e">
        <f t="shared" si="5"/>
        <v>#REF!</v>
      </c>
      <c r="B68" s="142">
        <v>1.4583333333333299</v>
      </c>
      <c r="D68" s="222">
        <v>44881.416666666664</v>
      </c>
      <c r="E68" s="143">
        <v>765.59007515638825</v>
      </c>
      <c r="F68" s="143">
        <v>0</v>
      </c>
      <c r="G68" s="144">
        <v>19.8</v>
      </c>
      <c r="H68" s="144">
        <v>84</v>
      </c>
      <c r="I68" s="144">
        <v>2.2000000000000002</v>
      </c>
      <c r="J68" s="136">
        <v>247</v>
      </c>
    </row>
    <row r="69" spans="1:16" x14ac:dyDescent="0.2">
      <c r="A69" s="141" t="e">
        <f t="shared" si="5"/>
        <v>#REF!</v>
      </c>
      <c r="B69" s="142">
        <v>1.49999999999999</v>
      </c>
      <c r="D69" s="222">
        <v>44881.458333333336</v>
      </c>
      <c r="E69" s="143">
        <v>764.99002415205291</v>
      </c>
      <c r="F69" s="143">
        <v>0</v>
      </c>
      <c r="G69" s="144">
        <v>21</v>
      </c>
      <c r="H69" s="144">
        <v>80</v>
      </c>
      <c r="I69" s="144">
        <v>2.2000000000000002</v>
      </c>
      <c r="J69" s="136">
        <v>216</v>
      </c>
    </row>
    <row r="70" spans="1:16" x14ac:dyDescent="0.2">
      <c r="A70" s="141" t="e">
        <f t="shared" si="5"/>
        <v>#REF!</v>
      </c>
      <c r="B70" s="142">
        <v>1.5416666666666501</v>
      </c>
      <c r="D70" s="222">
        <v>44881.5</v>
      </c>
      <c r="E70" s="143">
        <v>764.91501777651092</v>
      </c>
      <c r="F70" s="143">
        <v>0</v>
      </c>
      <c r="G70" s="144">
        <v>20.7</v>
      </c>
      <c r="H70" s="144">
        <v>79</v>
      </c>
      <c r="I70" s="144">
        <v>2.7</v>
      </c>
      <c r="J70" s="136">
        <v>247</v>
      </c>
    </row>
    <row r="71" spans="1:16" hidden="1" x14ac:dyDescent="0.2">
      <c r="A71" s="141" t="e">
        <f t="shared" si="5"/>
        <v>#REF!</v>
      </c>
      <c r="B71" s="142">
        <v>1.5833333333333099</v>
      </c>
      <c r="D71" s="222"/>
      <c r="E71" s="143"/>
      <c r="F71" s="143"/>
      <c r="G71" s="144"/>
      <c r="H71" s="144"/>
      <c r="I71" s="144"/>
    </row>
    <row r="72" spans="1:16" x14ac:dyDescent="0.2">
      <c r="D72" s="219" t="s">
        <v>160</v>
      </c>
      <c r="E72" s="146">
        <f>AVERAGE(E47:E71)</f>
        <v>765.29630018551586</v>
      </c>
      <c r="F72" s="146">
        <f t="shared" ref="F72:I72" si="6">AVERAGE(F47:F71)</f>
        <v>0</v>
      </c>
      <c r="G72" s="146">
        <f t="shared" si="6"/>
        <v>19.149999999999999</v>
      </c>
      <c r="H72" s="146">
        <f t="shared" si="6"/>
        <v>82.875</v>
      </c>
      <c r="I72" s="146">
        <f t="shared" si="6"/>
        <v>1.6666666666666667</v>
      </c>
      <c r="L72">
        <f>MIN(E47:E70)</f>
        <v>764.31496677217558</v>
      </c>
      <c r="M72">
        <f t="shared" ref="M72:P72" si="7">MIN(F47:F70)</f>
        <v>0</v>
      </c>
      <c r="N72">
        <f t="shared" si="7"/>
        <v>16.600000000000001</v>
      </c>
      <c r="O72">
        <f t="shared" si="7"/>
        <v>73</v>
      </c>
      <c r="P72">
        <f t="shared" si="7"/>
        <v>0.4</v>
      </c>
    </row>
    <row r="73" spans="1:16" x14ac:dyDescent="0.2">
      <c r="D73" s="136"/>
      <c r="E73" s="136"/>
      <c r="F73" s="136"/>
      <c r="G73" s="136"/>
      <c r="H73" s="136"/>
      <c r="I73" s="136"/>
    </row>
    <row r="74" spans="1:16" ht="13.15" customHeight="1" x14ac:dyDescent="0.2">
      <c r="D74" s="345" t="s">
        <v>162</v>
      </c>
      <c r="E74" s="345"/>
      <c r="F74" s="345"/>
      <c r="G74" s="345"/>
      <c r="H74" s="345"/>
      <c r="I74" s="345"/>
    </row>
    <row r="75" spans="1:16" ht="33.75" x14ac:dyDescent="0.2">
      <c r="A75" s="140" t="s">
        <v>146</v>
      </c>
      <c r="B75" s="140" t="s">
        <v>147</v>
      </c>
      <c r="D75" s="140" t="s">
        <v>146</v>
      </c>
      <c r="E75" s="140" t="s">
        <v>174</v>
      </c>
      <c r="F75" s="140" t="s">
        <v>252</v>
      </c>
      <c r="G75" s="140" t="s">
        <v>175</v>
      </c>
      <c r="H75" s="140" t="s">
        <v>148</v>
      </c>
      <c r="I75" s="140" t="s">
        <v>149</v>
      </c>
    </row>
    <row r="76" spans="1:16" ht="13.9" customHeight="1" x14ac:dyDescent="0.2">
      <c r="A76" s="141" t="e">
        <f>#REF!+1</f>
        <v>#REF!</v>
      </c>
      <c r="B76" s="142">
        <v>0.625</v>
      </c>
      <c r="D76" s="222">
        <v>44881.625</v>
      </c>
      <c r="E76" s="143">
        <v>764.01494127000797</v>
      </c>
      <c r="F76" s="143">
        <v>0</v>
      </c>
      <c r="G76" s="144">
        <v>21.2</v>
      </c>
      <c r="H76" s="144">
        <v>77</v>
      </c>
      <c r="I76" s="144">
        <v>2.2000000000000002</v>
      </c>
      <c r="J76" s="136">
        <v>247</v>
      </c>
    </row>
    <row r="77" spans="1:16" x14ac:dyDescent="0.2">
      <c r="A77" s="141" t="e">
        <f>A76</f>
        <v>#REF!</v>
      </c>
      <c r="B77" s="142">
        <v>0.66666666666666696</v>
      </c>
      <c r="D77" s="222">
        <v>44881.666666666664</v>
      </c>
      <c r="E77" s="143">
        <v>763.78992214338211</v>
      </c>
      <c r="F77" s="143">
        <v>0</v>
      </c>
      <c r="G77" s="144">
        <v>20.3</v>
      </c>
      <c r="H77" s="144">
        <v>78</v>
      </c>
      <c r="I77" s="144">
        <v>3.6</v>
      </c>
      <c r="J77" s="136">
        <v>240</v>
      </c>
    </row>
    <row r="78" spans="1:16" x14ac:dyDescent="0.2">
      <c r="A78" s="141" t="e">
        <f t="shared" ref="A78:A100" si="8">A77</f>
        <v>#REF!</v>
      </c>
      <c r="B78" s="142">
        <v>0.70833333333333304</v>
      </c>
      <c r="D78" s="222">
        <v>44881.708333333336</v>
      </c>
      <c r="E78" s="143">
        <v>763.93993489446598</v>
      </c>
      <c r="F78" s="143">
        <v>0</v>
      </c>
      <c r="G78" s="144">
        <v>19.3</v>
      </c>
      <c r="H78" s="144">
        <v>83</v>
      </c>
      <c r="I78" s="144">
        <v>3.6</v>
      </c>
      <c r="L78" s="313"/>
    </row>
    <row r="79" spans="1:16" x14ac:dyDescent="0.2">
      <c r="A79" s="141" t="e">
        <f t="shared" si="8"/>
        <v>#REF!</v>
      </c>
      <c r="B79" s="142">
        <v>0.75</v>
      </c>
      <c r="D79" s="222">
        <v>44881.75</v>
      </c>
      <c r="E79" s="143">
        <v>764.31496677217558</v>
      </c>
      <c r="F79" s="143">
        <v>0</v>
      </c>
      <c r="G79" s="144">
        <v>19.100000000000001</v>
      </c>
      <c r="H79" s="144">
        <v>84</v>
      </c>
      <c r="I79" s="144">
        <v>2.7</v>
      </c>
      <c r="J79" s="136">
        <v>253</v>
      </c>
      <c r="L79" s="313"/>
    </row>
    <row r="80" spans="1:16" x14ac:dyDescent="0.2">
      <c r="A80" s="141" t="e">
        <f t="shared" si="8"/>
        <v>#REF!</v>
      </c>
      <c r="B80" s="142">
        <v>0.79166666666666596</v>
      </c>
      <c r="D80" s="222">
        <v>44881.791666666664</v>
      </c>
      <c r="E80" s="143">
        <v>765.06503052759479</v>
      </c>
      <c r="F80" s="143">
        <v>0</v>
      </c>
      <c r="G80" s="144">
        <v>19.100000000000001</v>
      </c>
      <c r="H80" s="144">
        <v>84</v>
      </c>
      <c r="I80" s="144">
        <v>1.8</v>
      </c>
      <c r="J80" s="136">
        <v>255</v>
      </c>
      <c r="L80" s="313"/>
    </row>
    <row r="81" spans="1:13" x14ac:dyDescent="0.2">
      <c r="A81" s="141" t="e">
        <f t="shared" si="8"/>
        <v>#REF!</v>
      </c>
      <c r="B81" s="142">
        <v>0.83333333333333304</v>
      </c>
      <c r="D81" s="222">
        <v>44881.833333333336</v>
      </c>
      <c r="E81" s="143">
        <v>765.29004965422052</v>
      </c>
      <c r="F81" s="143">
        <v>0</v>
      </c>
      <c r="G81" s="144">
        <v>19.2</v>
      </c>
      <c r="H81" s="144">
        <v>83</v>
      </c>
      <c r="I81" s="144">
        <v>1.8</v>
      </c>
      <c r="J81" s="136">
        <v>220</v>
      </c>
      <c r="L81" s="313"/>
    </row>
    <row r="82" spans="1:13" x14ac:dyDescent="0.2">
      <c r="A82" s="141" t="e">
        <f t="shared" si="8"/>
        <v>#REF!</v>
      </c>
      <c r="B82" s="142">
        <v>0.875</v>
      </c>
      <c r="D82" s="222">
        <v>44881.875</v>
      </c>
      <c r="E82" s="143">
        <v>765.66508153193013</v>
      </c>
      <c r="F82" s="143">
        <v>0</v>
      </c>
      <c r="G82" s="144">
        <v>18.7</v>
      </c>
      <c r="H82" s="144">
        <v>84</v>
      </c>
      <c r="I82" s="144">
        <v>1.8</v>
      </c>
      <c r="J82" s="136">
        <v>242</v>
      </c>
      <c r="L82" s="308"/>
    </row>
    <row r="83" spans="1:13" x14ac:dyDescent="0.2">
      <c r="A83" s="141" t="e">
        <f t="shared" si="8"/>
        <v>#REF!</v>
      </c>
      <c r="B83" s="142">
        <v>0.91666666666666596</v>
      </c>
      <c r="D83" s="222">
        <v>44881.916666666664</v>
      </c>
      <c r="E83" s="143">
        <v>765.59007515638825</v>
      </c>
      <c r="F83" s="143">
        <v>0</v>
      </c>
      <c r="G83" s="144">
        <v>18.3</v>
      </c>
      <c r="H83" s="144">
        <v>86</v>
      </c>
      <c r="I83" s="144">
        <v>0.9</v>
      </c>
      <c r="J83" s="136">
        <v>239</v>
      </c>
    </row>
    <row r="84" spans="1:13" x14ac:dyDescent="0.2">
      <c r="A84" s="141" t="e">
        <f t="shared" si="8"/>
        <v>#REF!</v>
      </c>
      <c r="B84" s="142">
        <v>0.95833333333333304</v>
      </c>
      <c r="D84" s="222">
        <v>44881.958333333336</v>
      </c>
      <c r="E84" s="143">
        <v>765.14003690313677</v>
      </c>
      <c r="F84" s="143">
        <v>0</v>
      </c>
      <c r="G84" s="144">
        <v>18.3</v>
      </c>
      <c r="H84" s="144">
        <v>86</v>
      </c>
      <c r="I84" s="144">
        <v>1.3</v>
      </c>
      <c r="J84" s="136">
        <v>244</v>
      </c>
    </row>
    <row r="85" spans="1:13" x14ac:dyDescent="0.2">
      <c r="A85" s="141" t="e">
        <f t="shared" si="8"/>
        <v>#REF!</v>
      </c>
      <c r="B85" s="142">
        <v>1</v>
      </c>
      <c r="D85" s="222">
        <v>44882</v>
      </c>
      <c r="E85" s="143">
        <v>764.68999864988518</v>
      </c>
      <c r="F85" s="143">
        <v>0</v>
      </c>
      <c r="G85" s="144">
        <v>17.7</v>
      </c>
      <c r="H85" s="144">
        <v>86</v>
      </c>
      <c r="I85" s="144">
        <v>1.8</v>
      </c>
      <c r="J85" s="136">
        <v>252</v>
      </c>
    </row>
    <row r="86" spans="1:13" x14ac:dyDescent="0.2">
      <c r="A86" s="141" t="e">
        <f t="shared" si="8"/>
        <v>#REF!</v>
      </c>
      <c r="B86" s="142">
        <v>1.0416666666666701</v>
      </c>
      <c r="D86" s="222">
        <v>44882.041666666664</v>
      </c>
      <c r="E86" s="143">
        <v>764.61499227434331</v>
      </c>
      <c r="F86" s="143">
        <v>0</v>
      </c>
      <c r="G86" s="144">
        <v>17.100000000000001</v>
      </c>
      <c r="H86" s="144">
        <v>89</v>
      </c>
      <c r="I86" s="144">
        <v>1.3</v>
      </c>
      <c r="J86" s="136">
        <v>251</v>
      </c>
    </row>
    <row r="87" spans="1:13" x14ac:dyDescent="0.2">
      <c r="A87" s="141" t="e">
        <f t="shared" si="8"/>
        <v>#REF!</v>
      </c>
      <c r="B87" s="142">
        <v>1.0833333333333299</v>
      </c>
      <c r="D87" s="222">
        <v>44882.083333333336</v>
      </c>
      <c r="E87" s="143">
        <v>764.16495402109172</v>
      </c>
      <c r="F87" s="143">
        <v>0</v>
      </c>
      <c r="G87" s="144">
        <v>17.399999999999999</v>
      </c>
      <c r="H87" s="144">
        <v>89</v>
      </c>
      <c r="I87" s="144">
        <v>0</v>
      </c>
      <c r="J87" s="136">
        <v>251</v>
      </c>
    </row>
    <row r="88" spans="1:13" x14ac:dyDescent="0.2">
      <c r="A88" s="141" t="e">
        <f t="shared" si="8"/>
        <v>#REF!</v>
      </c>
      <c r="B88" s="142">
        <v>1.125</v>
      </c>
      <c r="D88" s="222">
        <v>44882.125</v>
      </c>
      <c r="E88" s="143">
        <v>763.93993489446598</v>
      </c>
      <c r="F88" s="143">
        <v>0</v>
      </c>
      <c r="G88" s="144">
        <v>17.600000000000001</v>
      </c>
      <c r="H88" s="144">
        <v>88</v>
      </c>
      <c r="I88" s="144">
        <v>1.8</v>
      </c>
      <c r="J88" s="136">
        <v>251</v>
      </c>
    </row>
    <row r="89" spans="1:13" x14ac:dyDescent="0.2">
      <c r="A89" s="141" t="e">
        <f>A88</f>
        <v>#REF!</v>
      </c>
      <c r="B89" s="142">
        <v>1.1666666666666701</v>
      </c>
      <c r="D89" s="222">
        <v>44882.166666666664</v>
      </c>
      <c r="E89" s="143">
        <v>764.01494127000797</v>
      </c>
      <c r="F89" s="143">
        <v>0</v>
      </c>
      <c r="G89" s="144">
        <v>17.600000000000001</v>
      </c>
      <c r="H89" s="144">
        <v>89</v>
      </c>
      <c r="I89" s="144">
        <v>0.9</v>
      </c>
      <c r="J89" s="136">
        <v>249</v>
      </c>
    </row>
    <row r="90" spans="1:13" x14ac:dyDescent="0.2">
      <c r="A90" s="141" t="e">
        <f t="shared" si="8"/>
        <v>#REF!</v>
      </c>
      <c r="B90" s="142">
        <v>1.2083333333333299</v>
      </c>
      <c r="D90" s="222">
        <v>44882.208333333336</v>
      </c>
      <c r="E90" s="143">
        <v>764.23996039663371</v>
      </c>
      <c r="F90" s="143">
        <v>0</v>
      </c>
      <c r="G90" s="144">
        <v>17.399999999999999</v>
      </c>
      <c r="H90" s="144">
        <v>89</v>
      </c>
      <c r="I90" s="144">
        <v>0.9</v>
      </c>
      <c r="J90" s="136">
        <v>214</v>
      </c>
    </row>
    <row r="91" spans="1:13" x14ac:dyDescent="0.2">
      <c r="A91" s="141" t="e">
        <f t="shared" si="8"/>
        <v>#REF!</v>
      </c>
      <c r="B91" s="142">
        <v>1.25</v>
      </c>
      <c r="D91" s="222">
        <v>44882.25</v>
      </c>
      <c r="E91" s="143">
        <v>764.76500502542717</v>
      </c>
      <c r="F91" s="143">
        <v>0</v>
      </c>
      <c r="G91" s="144">
        <v>17.2</v>
      </c>
      <c r="H91" s="144">
        <v>89</v>
      </c>
      <c r="I91" s="144">
        <v>1.3</v>
      </c>
      <c r="J91" s="136">
        <v>239</v>
      </c>
    </row>
    <row r="92" spans="1:13" x14ac:dyDescent="0.2">
      <c r="A92" s="141" t="e">
        <f>A91</f>
        <v>#REF!</v>
      </c>
      <c r="B92" s="142">
        <v>1.2916666666666701</v>
      </c>
      <c r="D92" s="222">
        <v>44882.291666666664</v>
      </c>
      <c r="E92" s="143">
        <v>765.51506878084638</v>
      </c>
      <c r="F92" s="143">
        <v>0</v>
      </c>
      <c r="G92" s="144">
        <v>17.100000000000001</v>
      </c>
      <c r="H92" s="144">
        <v>89</v>
      </c>
      <c r="I92" s="144">
        <v>1.3</v>
      </c>
      <c r="J92" s="136">
        <v>241</v>
      </c>
      <c r="M92">
        <v>2</v>
      </c>
    </row>
    <row r="93" spans="1:13" x14ac:dyDescent="0.2">
      <c r="A93" s="141" t="e">
        <f t="shared" si="8"/>
        <v>#REF!</v>
      </c>
      <c r="B93" s="142">
        <v>1.3333333333333299</v>
      </c>
      <c r="D93" s="222">
        <v>44882.333333333336</v>
      </c>
      <c r="E93" s="143">
        <v>765.74008790747212</v>
      </c>
      <c r="F93" s="143">
        <v>0</v>
      </c>
      <c r="G93" s="144">
        <v>17.3</v>
      </c>
      <c r="H93" s="144">
        <v>89</v>
      </c>
      <c r="I93" s="144">
        <v>0.9</v>
      </c>
      <c r="J93" s="136">
        <v>250</v>
      </c>
      <c r="M93">
        <v>5</v>
      </c>
    </row>
    <row r="94" spans="1:13" x14ac:dyDescent="0.2">
      <c r="A94" s="141" t="e">
        <f t="shared" si="8"/>
        <v>#REF!</v>
      </c>
      <c r="B94" s="142">
        <v>1.375</v>
      </c>
      <c r="D94" s="222">
        <v>44882.375</v>
      </c>
      <c r="E94" s="143">
        <v>765.74008790747212</v>
      </c>
      <c r="F94" s="143">
        <v>0</v>
      </c>
      <c r="G94" s="144">
        <v>17.399999999999999</v>
      </c>
      <c r="H94" s="144">
        <v>88</v>
      </c>
      <c r="I94" s="144">
        <v>1.3</v>
      </c>
      <c r="J94" s="136">
        <v>247</v>
      </c>
    </row>
    <row r="95" spans="1:13" x14ac:dyDescent="0.2">
      <c r="A95" s="141" t="e">
        <f t="shared" si="8"/>
        <v>#REF!</v>
      </c>
      <c r="B95" s="142">
        <v>1.4166666666666701</v>
      </c>
      <c r="D95" s="222">
        <v>44882.416666666664</v>
      </c>
      <c r="E95" s="143"/>
      <c r="F95" s="143"/>
      <c r="G95" s="144"/>
      <c r="H95" s="144"/>
      <c r="I95" s="144"/>
      <c r="J95" s="136">
        <v>225</v>
      </c>
      <c r="M95">
        <f>AVERAGE(M92:N94)</f>
        <v>3.5</v>
      </c>
    </row>
    <row r="96" spans="1:13" x14ac:dyDescent="0.2">
      <c r="A96" s="141" t="e">
        <f t="shared" si="8"/>
        <v>#REF!</v>
      </c>
      <c r="B96" s="142">
        <v>1.4583333333333299</v>
      </c>
      <c r="D96" s="222">
        <v>44882.458333333336</v>
      </c>
      <c r="E96" s="143">
        <v>764.99002415205291</v>
      </c>
      <c r="F96" s="143">
        <v>0</v>
      </c>
      <c r="G96" s="144">
        <v>19.899999999999999</v>
      </c>
      <c r="H96" s="144">
        <v>81</v>
      </c>
      <c r="I96" s="144">
        <v>2.7</v>
      </c>
      <c r="J96" s="136">
        <v>233</v>
      </c>
    </row>
    <row r="97" spans="1:16" x14ac:dyDescent="0.2">
      <c r="A97" s="141" t="e">
        <f t="shared" si="8"/>
        <v>#REF!</v>
      </c>
      <c r="B97" s="142">
        <v>1.49999999999999</v>
      </c>
      <c r="D97" s="222">
        <v>44882.5</v>
      </c>
      <c r="E97" s="143">
        <v>764.84001140096905</v>
      </c>
      <c r="F97" s="143">
        <v>0</v>
      </c>
      <c r="G97" s="144">
        <v>20.100000000000001</v>
      </c>
      <c r="H97" s="144">
        <v>79</v>
      </c>
      <c r="I97" s="144">
        <v>2.2000000000000002</v>
      </c>
      <c r="J97" s="136">
        <v>237</v>
      </c>
    </row>
    <row r="98" spans="1:16" x14ac:dyDescent="0.2">
      <c r="A98" s="141" t="e">
        <f t="shared" si="8"/>
        <v>#REF!</v>
      </c>
      <c r="B98" s="142">
        <v>1.5416666666666501</v>
      </c>
      <c r="D98" s="222">
        <v>44882.541666666664</v>
      </c>
      <c r="E98" s="143">
        <v>764.38997314771757</v>
      </c>
      <c r="F98" s="143">
        <v>0</v>
      </c>
      <c r="G98" s="144">
        <v>20.100000000000001</v>
      </c>
      <c r="H98" s="144">
        <v>79</v>
      </c>
      <c r="I98" s="144">
        <v>3.1</v>
      </c>
      <c r="J98" s="136">
        <v>228</v>
      </c>
    </row>
    <row r="99" spans="1:16" x14ac:dyDescent="0.2">
      <c r="A99" s="141" t="e">
        <f t="shared" si="8"/>
        <v>#REF!</v>
      </c>
      <c r="B99" s="142">
        <v>1.5833333333333099</v>
      </c>
      <c r="D99" s="222">
        <v>44882.583333333336</v>
      </c>
      <c r="E99" s="143">
        <v>763.56490301675638</v>
      </c>
      <c r="F99" s="143">
        <v>0</v>
      </c>
      <c r="G99" s="144">
        <v>19.899999999999999</v>
      </c>
      <c r="H99" s="144">
        <v>81</v>
      </c>
      <c r="I99" s="144">
        <v>2.2000000000000002</v>
      </c>
      <c r="J99" s="136">
        <v>251</v>
      </c>
    </row>
    <row r="100" spans="1:16" hidden="1" x14ac:dyDescent="0.2">
      <c r="A100" s="141" t="e">
        <f t="shared" si="8"/>
        <v>#REF!</v>
      </c>
      <c r="B100" s="142">
        <v>1.62499999999997</v>
      </c>
      <c r="D100" s="222"/>
      <c r="E100" s="143"/>
      <c r="F100" s="143"/>
      <c r="G100" s="144"/>
      <c r="H100" s="145"/>
      <c r="I100" s="144"/>
    </row>
    <row r="101" spans="1:16" x14ac:dyDescent="0.2">
      <c r="D101" s="219" t="s">
        <v>161</v>
      </c>
      <c r="E101" s="146">
        <f>AVERAGE(E76:E99)</f>
        <v>764.69652094341052</v>
      </c>
      <c r="F101" s="146">
        <f t="shared" ref="F101:I101" si="9">AVERAGE(F76:F99)</f>
        <v>0</v>
      </c>
      <c r="G101" s="146">
        <f t="shared" si="9"/>
        <v>18.578260869565216</v>
      </c>
      <c r="H101" s="146">
        <f t="shared" si="9"/>
        <v>84.782608695652172</v>
      </c>
      <c r="I101" s="146">
        <f t="shared" si="9"/>
        <v>1.8000000000000005</v>
      </c>
      <c r="L101">
        <f>MIN(E76:E99)</f>
        <v>763.56490301675638</v>
      </c>
      <c r="M101">
        <f t="shared" ref="M101:P101" si="10">MIN(F76:F99)</f>
        <v>0</v>
      </c>
      <c r="N101">
        <f t="shared" si="10"/>
        <v>17.100000000000001</v>
      </c>
      <c r="O101">
        <f t="shared" si="10"/>
        <v>77</v>
      </c>
      <c r="P101">
        <f t="shared" si="10"/>
        <v>0</v>
      </c>
    </row>
    <row r="102" spans="1:16" x14ac:dyDescent="0.2">
      <c r="D102" s="297"/>
      <c r="E102" s="297"/>
      <c r="F102" s="136"/>
      <c r="G102" s="136"/>
      <c r="H102" s="136"/>
      <c r="I102" s="136"/>
    </row>
    <row r="103" spans="1:16" ht="13.15" customHeight="1" x14ac:dyDescent="0.2">
      <c r="D103" s="345" t="s">
        <v>163</v>
      </c>
      <c r="E103" s="345"/>
      <c r="F103" s="345"/>
      <c r="G103" s="345"/>
      <c r="H103" s="345"/>
      <c r="I103" s="345"/>
    </row>
    <row r="104" spans="1:16" ht="33.75" x14ac:dyDescent="0.2">
      <c r="A104" s="140" t="s">
        <v>146</v>
      </c>
      <c r="B104" s="140" t="s">
        <v>147</v>
      </c>
      <c r="D104" s="140" t="s">
        <v>146</v>
      </c>
      <c r="E104" s="140" t="s">
        <v>174</v>
      </c>
      <c r="F104" s="140" t="s">
        <v>252</v>
      </c>
      <c r="G104" s="140" t="s">
        <v>175</v>
      </c>
      <c r="H104" s="140" t="s">
        <v>148</v>
      </c>
      <c r="I104" s="140" t="s">
        <v>149</v>
      </c>
    </row>
    <row r="105" spans="1:16" ht="13.9" customHeight="1" x14ac:dyDescent="0.2">
      <c r="A105" s="141" t="e">
        <f>A100+1</f>
        <v>#REF!</v>
      </c>
      <c r="B105" s="142">
        <v>0.625</v>
      </c>
      <c r="D105" s="222">
        <v>44882.625</v>
      </c>
      <c r="E105" s="143">
        <v>763.56490301675638</v>
      </c>
      <c r="F105" s="143">
        <v>0</v>
      </c>
      <c r="G105" s="144">
        <v>20.2</v>
      </c>
      <c r="H105" s="144">
        <v>78</v>
      </c>
      <c r="I105" s="144">
        <v>2.7</v>
      </c>
      <c r="J105" s="136">
        <v>258</v>
      </c>
    </row>
    <row r="106" spans="1:16" x14ac:dyDescent="0.2">
      <c r="A106" s="141" t="e">
        <f>A105</f>
        <v>#REF!</v>
      </c>
      <c r="B106" s="142">
        <v>0.66666666666666696</v>
      </c>
      <c r="D106" s="222">
        <v>44882.666666666664</v>
      </c>
      <c r="E106" s="143">
        <v>763.11486476350478</v>
      </c>
      <c r="F106" s="143">
        <v>0</v>
      </c>
      <c r="G106" s="144">
        <v>20.100000000000001</v>
      </c>
      <c r="H106" s="144">
        <v>79</v>
      </c>
      <c r="I106" s="144">
        <v>3.1</v>
      </c>
      <c r="J106" s="136">
        <v>253</v>
      </c>
    </row>
    <row r="107" spans="1:16" x14ac:dyDescent="0.2">
      <c r="A107" s="141" t="e">
        <f t="shared" ref="A107:A129" si="11">A106</f>
        <v>#REF!</v>
      </c>
      <c r="B107" s="142">
        <v>0.70833333333333304</v>
      </c>
      <c r="D107" s="222">
        <v>44882.708333333336</v>
      </c>
      <c r="E107" s="143">
        <v>762.96485201242103</v>
      </c>
      <c r="F107" s="143">
        <v>0</v>
      </c>
      <c r="G107" s="144">
        <v>19.2</v>
      </c>
      <c r="H107" s="144">
        <v>83</v>
      </c>
      <c r="I107" s="144">
        <v>3.6</v>
      </c>
      <c r="J107" s="136">
        <v>279</v>
      </c>
    </row>
    <row r="108" spans="1:16" x14ac:dyDescent="0.2">
      <c r="A108" s="141"/>
      <c r="B108" s="142"/>
      <c r="D108" s="222">
        <v>44882.75</v>
      </c>
      <c r="E108" s="143">
        <v>763.11486476350478</v>
      </c>
      <c r="F108" s="143">
        <v>0</v>
      </c>
      <c r="G108" s="144">
        <v>18.399999999999999</v>
      </c>
      <c r="H108" s="144">
        <v>85</v>
      </c>
      <c r="I108" s="144">
        <v>2.2000000000000002</v>
      </c>
      <c r="J108" s="136">
        <v>245</v>
      </c>
    </row>
    <row r="109" spans="1:16" x14ac:dyDescent="0.2">
      <c r="A109" s="141" t="e">
        <f>A107</f>
        <v>#REF!</v>
      </c>
      <c r="B109" s="142">
        <v>0.75</v>
      </c>
      <c r="D109" s="222">
        <v>44882.791666666664</v>
      </c>
      <c r="E109" s="143">
        <v>763.78992214338211</v>
      </c>
      <c r="F109" s="143">
        <v>0</v>
      </c>
      <c r="G109" s="144">
        <v>18.2</v>
      </c>
      <c r="H109" s="144">
        <v>86</v>
      </c>
      <c r="I109" s="144">
        <v>1.3</v>
      </c>
      <c r="J109" s="136">
        <v>243</v>
      </c>
    </row>
    <row r="110" spans="1:16" x14ac:dyDescent="0.2">
      <c r="A110" s="141" t="e">
        <f t="shared" si="11"/>
        <v>#REF!</v>
      </c>
      <c r="B110" s="142">
        <v>0.79166666666666596</v>
      </c>
      <c r="D110" s="222">
        <v>44882.833333333336</v>
      </c>
      <c r="E110" s="143">
        <v>764.23996039663371</v>
      </c>
      <c r="F110" s="143">
        <v>0</v>
      </c>
      <c r="G110" s="144">
        <v>18.3</v>
      </c>
      <c r="H110" s="144">
        <v>86</v>
      </c>
      <c r="I110" s="144">
        <v>1.8</v>
      </c>
      <c r="J110" s="136">
        <v>249</v>
      </c>
    </row>
    <row r="111" spans="1:16" x14ac:dyDescent="0.2">
      <c r="A111" s="141" t="e">
        <f t="shared" si="11"/>
        <v>#REF!</v>
      </c>
      <c r="B111" s="142">
        <v>0.83333333333333304</v>
      </c>
      <c r="D111" s="222">
        <v>44882.875</v>
      </c>
      <c r="E111" s="143">
        <v>764.61499227434331</v>
      </c>
      <c r="F111" s="143">
        <v>0</v>
      </c>
      <c r="G111" s="144">
        <v>18.2</v>
      </c>
      <c r="H111" s="144">
        <v>87</v>
      </c>
      <c r="I111" s="144">
        <v>0.9</v>
      </c>
      <c r="J111" s="136">
        <v>256</v>
      </c>
    </row>
    <row r="112" spans="1:16" x14ac:dyDescent="0.2">
      <c r="A112" s="141" t="e">
        <f t="shared" si="11"/>
        <v>#REF!</v>
      </c>
      <c r="B112" s="142">
        <v>0.875</v>
      </c>
      <c r="D112" s="222">
        <v>44882.916666666664</v>
      </c>
      <c r="E112" s="143">
        <v>764.91501777651092</v>
      </c>
      <c r="F112" s="143">
        <v>0</v>
      </c>
      <c r="G112" s="144">
        <v>18.3</v>
      </c>
      <c r="H112" s="144">
        <v>86</v>
      </c>
      <c r="I112" s="144">
        <v>0.9</v>
      </c>
      <c r="J112" s="136">
        <v>244</v>
      </c>
    </row>
    <row r="113" spans="1:10" x14ac:dyDescent="0.2">
      <c r="A113" s="141" t="e">
        <f t="shared" si="11"/>
        <v>#REF!</v>
      </c>
      <c r="B113" s="142">
        <v>0.91666666666666596</v>
      </c>
      <c r="D113" s="222">
        <v>44882.958333333336</v>
      </c>
      <c r="E113" s="312">
        <v>765.06503052759501</v>
      </c>
      <c r="F113" s="312">
        <v>0</v>
      </c>
      <c r="G113" s="312">
        <v>18.3</v>
      </c>
      <c r="H113" s="312">
        <v>85</v>
      </c>
      <c r="I113" s="312">
        <v>0.9</v>
      </c>
      <c r="J113" s="136">
        <v>228</v>
      </c>
    </row>
    <row r="114" spans="1:10" x14ac:dyDescent="0.2">
      <c r="A114" s="141" t="e">
        <f t="shared" si="11"/>
        <v>#REF!</v>
      </c>
      <c r="B114" s="142">
        <v>0.95833333333333304</v>
      </c>
      <c r="D114" s="222">
        <v>44883</v>
      </c>
      <c r="E114" s="309"/>
      <c r="F114" s="309"/>
      <c r="G114" s="309"/>
      <c r="H114" s="309"/>
      <c r="I114" s="309"/>
      <c r="J114" s="136">
        <v>240</v>
      </c>
    </row>
    <row r="115" spans="1:10" x14ac:dyDescent="0.2">
      <c r="A115" s="141" t="e">
        <f t="shared" si="11"/>
        <v>#REF!</v>
      </c>
      <c r="B115" s="142">
        <v>1</v>
      </c>
      <c r="D115" s="222">
        <v>44883.041666666664</v>
      </c>
      <c r="E115" s="143">
        <v>764.31496677217558</v>
      </c>
      <c r="F115" s="143">
        <v>0</v>
      </c>
      <c r="G115" s="144">
        <v>17.899999999999999</v>
      </c>
      <c r="H115" s="144">
        <v>86</v>
      </c>
      <c r="I115" s="144">
        <v>1.3</v>
      </c>
      <c r="J115" s="136">
        <v>233</v>
      </c>
    </row>
    <row r="116" spans="1:10" x14ac:dyDescent="0.2">
      <c r="A116" s="141" t="e">
        <f t="shared" si="11"/>
        <v>#REF!</v>
      </c>
      <c r="B116" s="142">
        <v>1.0416666666666701</v>
      </c>
      <c r="D116" s="222">
        <v>44883.083333333336</v>
      </c>
      <c r="E116" s="143">
        <v>763.4898966412145</v>
      </c>
      <c r="F116" s="143">
        <v>0</v>
      </c>
      <c r="G116" s="144">
        <v>17.8</v>
      </c>
      <c r="H116" s="144">
        <v>86</v>
      </c>
      <c r="I116" s="144">
        <v>0.9</v>
      </c>
      <c r="J116" s="136">
        <v>248</v>
      </c>
    </row>
    <row r="117" spans="1:10" x14ac:dyDescent="0.2">
      <c r="A117" s="141" t="e">
        <f t="shared" si="11"/>
        <v>#REF!</v>
      </c>
      <c r="B117" s="142">
        <v>1.0833333333333299</v>
      </c>
      <c r="D117" s="222">
        <v>44883.125</v>
      </c>
      <c r="E117" s="143">
        <v>763.4898966412145</v>
      </c>
      <c r="F117" s="143">
        <v>0</v>
      </c>
      <c r="G117" s="144">
        <v>17.600000000000001</v>
      </c>
      <c r="H117" s="144">
        <v>88</v>
      </c>
      <c r="I117" s="144">
        <v>1.3</v>
      </c>
      <c r="J117" s="136">
        <v>247</v>
      </c>
    </row>
    <row r="118" spans="1:10" x14ac:dyDescent="0.2">
      <c r="A118" s="141" t="e">
        <f t="shared" si="11"/>
        <v>#REF!</v>
      </c>
      <c r="B118" s="142">
        <v>1.125</v>
      </c>
      <c r="D118" s="222">
        <v>44883.166666666664</v>
      </c>
      <c r="E118" s="143">
        <v>763.71491576784024</v>
      </c>
      <c r="F118" s="143">
        <v>0</v>
      </c>
      <c r="G118" s="144">
        <v>17.3</v>
      </c>
      <c r="H118" s="144">
        <v>89</v>
      </c>
      <c r="I118" s="144">
        <v>1.3</v>
      </c>
      <c r="J118" s="136">
        <v>220</v>
      </c>
    </row>
    <row r="119" spans="1:10" x14ac:dyDescent="0.2">
      <c r="A119" s="141" t="e">
        <f t="shared" si="11"/>
        <v>#REF!</v>
      </c>
      <c r="B119" s="142">
        <v>1.1666666666666701</v>
      </c>
      <c r="D119" s="222">
        <v>44883.208333333336</v>
      </c>
      <c r="E119" s="143">
        <v>763.93993489446598</v>
      </c>
      <c r="F119" s="143">
        <v>0</v>
      </c>
      <c r="G119" s="144">
        <v>17.2</v>
      </c>
      <c r="H119" s="144">
        <v>89</v>
      </c>
      <c r="I119" s="144">
        <v>1.3</v>
      </c>
      <c r="J119" s="136">
        <v>241</v>
      </c>
    </row>
    <row r="120" spans="1:10" x14ac:dyDescent="0.2">
      <c r="A120" s="141" t="e">
        <f t="shared" si="11"/>
        <v>#REF!</v>
      </c>
      <c r="B120" s="142">
        <v>1.2083333333333299</v>
      </c>
      <c r="D120" s="222">
        <v>44883.25</v>
      </c>
      <c r="E120" s="143">
        <v>764.23996039663371</v>
      </c>
      <c r="F120" s="143">
        <v>0</v>
      </c>
      <c r="G120" s="144">
        <v>17.3</v>
      </c>
      <c r="H120" s="144">
        <v>89</v>
      </c>
      <c r="I120" s="144">
        <v>0.9</v>
      </c>
      <c r="J120" s="136">
        <v>243</v>
      </c>
    </row>
    <row r="121" spans="1:10" x14ac:dyDescent="0.2">
      <c r="A121" s="141" t="e">
        <f t="shared" si="11"/>
        <v>#REF!</v>
      </c>
      <c r="B121" s="142">
        <v>1.25</v>
      </c>
      <c r="D121" s="222">
        <v>44883.291666666664</v>
      </c>
      <c r="E121" s="143">
        <v>764.61499227434331</v>
      </c>
      <c r="F121" s="143">
        <v>0</v>
      </c>
      <c r="G121" s="144">
        <v>17.399999999999999</v>
      </c>
      <c r="H121" s="144">
        <v>88</v>
      </c>
      <c r="I121" s="144">
        <v>1.3</v>
      </c>
      <c r="J121" s="136">
        <v>208</v>
      </c>
    </row>
    <row r="122" spans="1:10" x14ac:dyDescent="0.2">
      <c r="A122" s="141" t="e">
        <f t="shared" si="11"/>
        <v>#REF!</v>
      </c>
      <c r="B122" s="142">
        <v>1.2916666666666701</v>
      </c>
      <c r="D122" s="222">
        <v>44883.333333333336</v>
      </c>
      <c r="E122" s="143">
        <v>764.91501777651092</v>
      </c>
      <c r="F122" s="143">
        <v>0</v>
      </c>
      <c r="G122" s="144">
        <v>17.7</v>
      </c>
      <c r="H122" s="144">
        <v>87</v>
      </c>
      <c r="I122" s="144">
        <v>1.3</v>
      </c>
      <c r="J122" s="136">
        <v>248</v>
      </c>
    </row>
    <row r="123" spans="1:10" x14ac:dyDescent="0.2">
      <c r="A123" s="141" t="e">
        <f t="shared" si="11"/>
        <v>#REF!</v>
      </c>
      <c r="B123" s="142">
        <v>1.3333333333333299</v>
      </c>
      <c r="D123" s="222">
        <v>44883.375</v>
      </c>
      <c r="E123" s="143">
        <v>765.36505602976251</v>
      </c>
      <c r="F123" s="143">
        <v>0</v>
      </c>
      <c r="G123" s="144">
        <v>17.8</v>
      </c>
      <c r="H123" s="144">
        <v>86</v>
      </c>
      <c r="I123" s="144">
        <v>2.2000000000000002</v>
      </c>
    </row>
    <row r="124" spans="1:10" x14ac:dyDescent="0.2">
      <c r="A124" s="141" t="e">
        <f t="shared" si="11"/>
        <v>#REF!</v>
      </c>
      <c r="B124" s="142">
        <v>1.375</v>
      </c>
      <c r="D124" s="222">
        <v>44883.416666666664</v>
      </c>
      <c r="E124" s="143">
        <v>764.76500502542717</v>
      </c>
      <c r="F124" s="143">
        <v>0</v>
      </c>
      <c r="G124" s="144">
        <v>18.3</v>
      </c>
      <c r="H124" s="144">
        <v>85</v>
      </c>
      <c r="I124" s="144">
        <v>0.9</v>
      </c>
      <c r="J124" s="136">
        <v>220</v>
      </c>
    </row>
    <row r="125" spans="1:10" x14ac:dyDescent="0.2">
      <c r="A125" s="141" t="e">
        <f t="shared" si="11"/>
        <v>#REF!</v>
      </c>
      <c r="B125" s="142">
        <v>1.4166666666666701</v>
      </c>
      <c r="D125" s="222">
        <v>44883.458333333336</v>
      </c>
      <c r="E125" s="143">
        <v>764.53998589880132</v>
      </c>
      <c r="F125" s="143">
        <v>0</v>
      </c>
      <c r="G125" s="144">
        <v>19</v>
      </c>
      <c r="H125" s="144">
        <v>83</v>
      </c>
      <c r="I125" s="144">
        <v>1.8</v>
      </c>
      <c r="J125" s="136">
        <v>235</v>
      </c>
    </row>
    <row r="126" spans="1:10" x14ac:dyDescent="0.2">
      <c r="A126" s="141" t="e">
        <f t="shared" si="11"/>
        <v>#REF!</v>
      </c>
      <c r="B126" s="142">
        <v>1.4583333333333299</v>
      </c>
      <c r="D126" s="222">
        <v>44883.5</v>
      </c>
      <c r="E126" s="309">
        <v>764.08994764554984</v>
      </c>
      <c r="F126" s="143">
        <v>0</v>
      </c>
      <c r="G126" s="144">
        <v>20.5</v>
      </c>
      <c r="H126" s="144">
        <v>78</v>
      </c>
      <c r="I126" s="144">
        <v>2.2000000000000002</v>
      </c>
      <c r="J126" s="136">
        <v>185</v>
      </c>
    </row>
    <row r="127" spans="1:10" x14ac:dyDescent="0.2">
      <c r="A127" s="141" t="e">
        <f t="shared" si="11"/>
        <v>#REF!</v>
      </c>
      <c r="B127" s="142">
        <v>1.49999999999999</v>
      </c>
      <c r="D127" s="222">
        <v>44883.541666666664</v>
      </c>
      <c r="E127" s="143">
        <v>763.71491576784024</v>
      </c>
      <c r="F127" s="143">
        <v>0</v>
      </c>
      <c r="G127" s="144">
        <v>20.3</v>
      </c>
      <c r="H127" s="144">
        <v>80</v>
      </c>
      <c r="I127" s="144">
        <v>2.7</v>
      </c>
      <c r="J127" s="136">
        <v>185</v>
      </c>
    </row>
    <row r="128" spans="1:10" x14ac:dyDescent="0.2">
      <c r="A128" s="141" t="e">
        <f t="shared" si="11"/>
        <v>#REF!</v>
      </c>
      <c r="B128" s="142">
        <v>1.5416666666666501</v>
      </c>
      <c r="D128" s="222">
        <v>44883.583333333336</v>
      </c>
      <c r="E128" s="143">
        <v>763.41489026567251</v>
      </c>
      <c r="F128" s="143">
        <v>0</v>
      </c>
      <c r="G128" s="144">
        <v>20.6</v>
      </c>
      <c r="H128" s="144">
        <v>78</v>
      </c>
      <c r="I128" s="144">
        <v>2.2000000000000002</v>
      </c>
      <c r="J128" s="136">
        <v>245</v>
      </c>
    </row>
    <row r="129" spans="1:16" hidden="1" x14ac:dyDescent="0.2">
      <c r="A129" s="141" t="e">
        <f t="shared" si="11"/>
        <v>#REF!</v>
      </c>
      <c r="B129" s="142">
        <v>1.5833333333333099</v>
      </c>
      <c r="D129" s="222"/>
      <c r="E129" s="143"/>
      <c r="F129" s="143"/>
      <c r="G129" s="144"/>
      <c r="H129" s="145"/>
      <c r="I129" s="144"/>
    </row>
    <row r="130" spans="1:16" x14ac:dyDescent="0.2">
      <c r="D130" s="219" t="s">
        <v>164</v>
      </c>
      <c r="E130" s="146">
        <f>AVERAGE(E105:E128)</f>
        <v>764.08668649878734</v>
      </c>
      <c r="F130" s="146">
        <f>AVERAGE(F105:F128)</f>
        <v>0</v>
      </c>
      <c r="G130" s="146">
        <f>AVERAGE(G105:G128)</f>
        <v>18.517391304347829</v>
      </c>
      <c r="H130" s="146">
        <f>AVERAGE(H105:H128)</f>
        <v>84.652173913043484</v>
      </c>
      <c r="I130" s="146">
        <f>AVERAGE(I105:I128)</f>
        <v>1.6956521739130437</v>
      </c>
      <c r="L130">
        <f>MIN(E105:E128)</f>
        <v>762.96485201242103</v>
      </c>
      <c r="M130">
        <f>MIN(F105:F128)</f>
        <v>0</v>
      </c>
      <c r="N130">
        <f>MIN(G105:G128)</f>
        <v>17.2</v>
      </c>
      <c r="O130">
        <f>MIN(H105:H128)</f>
        <v>78</v>
      </c>
      <c r="P130">
        <f>MIN(I105:I128)</f>
        <v>0.9</v>
      </c>
    </row>
    <row r="131" spans="1:16" x14ac:dyDescent="0.2">
      <c r="D131" s="307"/>
      <c r="E131" s="307"/>
      <c r="F131" s="307"/>
      <c r="G131" s="307"/>
      <c r="H131" s="307"/>
      <c r="I131" s="307"/>
    </row>
    <row r="132" spans="1:16" ht="13.15" customHeight="1" x14ac:dyDescent="0.2">
      <c r="D132" s="345" t="s">
        <v>165</v>
      </c>
      <c r="E132" s="345"/>
      <c r="F132" s="345"/>
      <c r="G132" s="345"/>
      <c r="H132" s="345"/>
      <c r="I132" s="345"/>
    </row>
    <row r="133" spans="1:16" ht="33.75" x14ac:dyDescent="0.2">
      <c r="A133" s="140" t="s">
        <v>146</v>
      </c>
      <c r="B133" s="140" t="s">
        <v>147</v>
      </c>
      <c r="D133" s="140" t="s">
        <v>146</v>
      </c>
      <c r="E133" s="140" t="s">
        <v>174</v>
      </c>
      <c r="F133" s="140" t="s">
        <v>252</v>
      </c>
      <c r="G133" s="140" t="s">
        <v>175</v>
      </c>
      <c r="H133" s="140" t="s">
        <v>148</v>
      </c>
      <c r="I133" s="140" t="s">
        <v>149</v>
      </c>
    </row>
    <row r="134" spans="1:16" ht="13.9" customHeight="1" x14ac:dyDescent="0.2">
      <c r="A134" s="141" t="e">
        <f>#REF!+1</f>
        <v>#REF!</v>
      </c>
      <c r="B134" s="142">
        <v>0.625</v>
      </c>
      <c r="D134" s="222">
        <v>44883.583333333336</v>
      </c>
      <c r="E134" s="143">
        <v>763.41489026567251</v>
      </c>
      <c r="F134" s="143">
        <v>0</v>
      </c>
      <c r="G134" s="144">
        <v>20.6</v>
      </c>
      <c r="H134" s="144">
        <v>78</v>
      </c>
      <c r="I134" s="144">
        <v>2.2000000000000002</v>
      </c>
      <c r="J134" s="136">
        <v>252</v>
      </c>
    </row>
    <row r="135" spans="1:16" x14ac:dyDescent="0.2">
      <c r="A135" s="141" t="e">
        <f>A134</f>
        <v>#REF!</v>
      </c>
      <c r="B135" s="142">
        <v>0.66666666666666696</v>
      </c>
      <c r="D135" s="222">
        <v>44883.625</v>
      </c>
      <c r="E135" s="143"/>
      <c r="F135" s="143"/>
      <c r="G135" s="144"/>
      <c r="H135" s="144"/>
      <c r="I135" s="144"/>
      <c r="J135" s="136">
        <v>209</v>
      </c>
    </row>
    <row r="136" spans="1:16" x14ac:dyDescent="0.2">
      <c r="A136" s="141"/>
      <c r="B136" s="142"/>
      <c r="D136" s="222">
        <v>44883.666666666664</v>
      </c>
      <c r="E136" s="143">
        <v>763.03985838796291</v>
      </c>
      <c r="F136" s="143">
        <v>0</v>
      </c>
      <c r="G136" s="144">
        <v>20.3</v>
      </c>
      <c r="H136" s="144">
        <v>79</v>
      </c>
      <c r="I136" s="144">
        <v>2.7</v>
      </c>
      <c r="J136" s="136">
        <v>229</v>
      </c>
    </row>
    <row r="137" spans="1:16" x14ac:dyDescent="0.2">
      <c r="A137" s="141" t="e">
        <f>A135</f>
        <v>#REF!</v>
      </c>
      <c r="B137" s="142">
        <v>0.70833333333333304</v>
      </c>
      <c r="D137" s="222">
        <v>44883.708333333336</v>
      </c>
      <c r="E137" s="143">
        <v>762.81483926133717</v>
      </c>
      <c r="F137" s="143">
        <v>0</v>
      </c>
      <c r="G137" s="144">
        <v>19.5</v>
      </c>
      <c r="H137" s="144">
        <v>81</v>
      </c>
      <c r="I137" s="144">
        <v>2.2000000000000002</v>
      </c>
    </row>
    <row r="138" spans="1:16" x14ac:dyDescent="0.2">
      <c r="A138" s="141" t="e">
        <f t="shared" ref="A138:A158" si="12">A137</f>
        <v>#REF!</v>
      </c>
      <c r="B138" s="142">
        <v>0.75</v>
      </c>
      <c r="D138" s="222">
        <v>44883.75</v>
      </c>
      <c r="E138" s="143">
        <v>763.03985838796291</v>
      </c>
      <c r="F138" s="143">
        <v>0</v>
      </c>
      <c r="G138" s="144">
        <v>18.3</v>
      </c>
      <c r="H138" s="144">
        <v>84</v>
      </c>
      <c r="I138" s="144">
        <v>1.8</v>
      </c>
      <c r="J138" s="136">
        <v>247</v>
      </c>
    </row>
    <row r="139" spans="1:16" x14ac:dyDescent="0.2">
      <c r="A139" s="141" t="e">
        <f t="shared" si="12"/>
        <v>#REF!</v>
      </c>
      <c r="B139" s="142">
        <v>0.79166666666666596</v>
      </c>
      <c r="D139" s="222">
        <v>44883.791666666664</v>
      </c>
      <c r="E139" s="143">
        <v>763.4898966412145</v>
      </c>
      <c r="F139" s="143">
        <v>0</v>
      </c>
      <c r="G139" s="144">
        <v>17.600000000000001</v>
      </c>
      <c r="H139" s="144">
        <v>87</v>
      </c>
      <c r="I139" s="144">
        <v>1.8</v>
      </c>
      <c r="J139" s="136">
        <v>239</v>
      </c>
    </row>
    <row r="140" spans="1:16" x14ac:dyDescent="0.2">
      <c r="A140" s="141" t="e">
        <f t="shared" si="12"/>
        <v>#REF!</v>
      </c>
      <c r="B140" s="142">
        <v>0.83333333333333304</v>
      </c>
      <c r="D140" s="222">
        <v>44883.833333333336</v>
      </c>
      <c r="E140" s="143">
        <v>763.71491576784024</v>
      </c>
      <c r="F140" s="143">
        <v>0</v>
      </c>
      <c r="G140" s="144">
        <v>17.600000000000001</v>
      </c>
      <c r="H140" s="144">
        <v>87</v>
      </c>
      <c r="I140" s="144">
        <v>1.3</v>
      </c>
      <c r="J140" s="136">
        <v>245</v>
      </c>
    </row>
    <row r="141" spans="1:16" x14ac:dyDescent="0.2">
      <c r="A141" s="141" t="e">
        <f t="shared" si="12"/>
        <v>#REF!</v>
      </c>
      <c r="B141" s="142">
        <v>0.875</v>
      </c>
      <c r="D141" s="222">
        <v>44883.875</v>
      </c>
      <c r="E141" s="143"/>
      <c r="F141" s="143"/>
      <c r="G141" s="144"/>
      <c r="H141" s="144"/>
      <c r="I141" s="144"/>
      <c r="J141" s="136">
        <v>240</v>
      </c>
    </row>
    <row r="142" spans="1:16" x14ac:dyDescent="0.2">
      <c r="A142" s="141" t="e">
        <f t="shared" si="12"/>
        <v>#REF!</v>
      </c>
      <c r="B142" s="142">
        <v>0.91666666666666596</v>
      </c>
      <c r="D142" s="222">
        <v>44883.916666666664</v>
      </c>
      <c r="E142" s="143">
        <v>763.78992214338211</v>
      </c>
      <c r="F142" s="143">
        <v>0</v>
      </c>
      <c r="G142" s="144">
        <v>18</v>
      </c>
      <c r="H142" s="144">
        <v>85</v>
      </c>
      <c r="I142" s="144">
        <v>0.9</v>
      </c>
      <c r="J142" s="136">
        <v>245</v>
      </c>
    </row>
    <row r="143" spans="1:16" x14ac:dyDescent="0.2">
      <c r="A143" s="141" t="e">
        <f t="shared" si="12"/>
        <v>#REF!</v>
      </c>
      <c r="B143" s="142">
        <v>0.95833333333333304</v>
      </c>
      <c r="D143" s="222">
        <v>44883.958333333336</v>
      </c>
      <c r="E143" s="143">
        <v>763.63990939229836</v>
      </c>
      <c r="F143" s="143">
        <v>0</v>
      </c>
      <c r="G143" s="144">
        <v>18.2</v>
      </c>
      <c r="H143" s="144">
        <v>86</v>
      </c>
      <c r="I143" s="144">
        <v>0.4</v>
      </c>
      <c r="J143" s="136">
        <v>229</v>
      </c>
    </row>
    <row r="144" spans="1:16" x14ac:dyDescent="0.2">
      <c r="A144" s="141" t="e">
        <f t="shared" si="12"/>
        <v>#REF!</v>
      </c>
      <c r="B144" s="142">
        <v>1</v>
      </c>
      <c r="D144" s="222">
        <v>44884</v>
      </c>
      <c r="E144" s="143">
        <v>763.26487751458876</v>
      </c>
      <c r="F144" s="143">
        <v>0</v>
      </c>
      <c r="G144" s="144">
        <v>18.3</v>
      </c>
      <c r="H144" s="144">
        <v>85</v>
      </c>
      <c r="I144" s="144">
        <v>0.9</v>
      </c>
      <c r="J144" s="136">
        <v>255</v>
      </c>
    </row>
    <row r="145" spans="1:16" x14ac:dyDescent="0.2">
      <c r="A145" s="141" t="e">
        <f t="shared" si="12"/>
        <v>#REF!</v>
      </c>
      <c r="B145" s="142">
        <v>1.0416666666666701</v>
      </c>
      <c r="D145" s="222">
        <v>44884.041666666664</v>
      </c>
      <c r="E145" s="143">
        <v>762.96485201242103</v>
      </c>
      <c r="F145" s="143">
        <v>0</v>
      </c>
      <c r="G145" s="144">
        <v>18.2</v>
      </c>
      <c r="H145" s="144">
        <v>85</v>
      </c>
      <c r="I145" s="144">
        <v>1.3</v>
      </c>
      <c r="J145" s="136">
        <v>247</v>
      </c>
    </row>
    <row r="146" spans="1:16" x14ac:dyDescent="0.2">
      <c r="A146" s="141" t="e">
        <f t="shared" si="12"/>
        <v>#REF!</v>
      </c>
      <c r="B146" s="142">
        <v>1.0833333333333299</v>
      </c>
      <c r="D146" s="222">
        <v>44884.083333333336</v>
      </c>
      <c r="E146" s="143">
        <v>762.58982013471143</v>
      </c>
      <c r="F146" s="143">
        <v>0</v>
      </c>
      <c r="G146" s="144">
        <v>17.8</v>
      </c>
      <c r="H146" s="144">
        <v>86</v>
      </c>
      <c r="I146" s="144">
        <v>1.3</v>
      </c>
      <c r="J146" s="136">
        <v>233</v>
      </c>
    </row>
    <row r="147" spans="1:16" x14ac:dyDescent="0.2">
      <c r="A147" s="141" t="e">
        <f t="shared" si="12"/>
        <v>#REF!</v>
      </c>
      <c r="B147" s="142">
        <v>1.125</v>
      </c>
      <c r="D147" s="222">
        <v>44884.125</v>
      </c>
      <c r="E147" s="143">
        <v>762.2897946325437</v>
      </c>
      <c r="F147" s="143">
        <v>0</v>
      </c>
      <c r="G147" s="144">
        <v>17.8</v>
      </c>
      <c r="H147" s="144">
        <v>87</v>
      </c>
      <c r="I147" s="144">
        <v>1.3</v>
      </c>
      <c r="J147" s="136">
        <v>227</v>
      </c>
    </row>
    <row r="148" spans="1:16" x14ac:dyDescent="0.2">
      <c r="A148" s="141" t="e">
        <f t="shared" si="12"/>
        <v>#REF!</v>
      </c>
      <c r="B148" s="142">
        <v>1.1666666666666701</v>
      </c>
      <c r="D148" s="222">
        <v>44884.166666666664</v>
      </c>
      <c r="E148" s="143">
        <v>762.51481375916956</v>
      </c>
      <c r="F148" s="143">
        <v>0</v>
      </c>
      <c r="G148" s="144">
        <v>17.2</v>
      </c>
      <c r="H148" s="144">
        <v>89</v>
      </c>
      <c r="I148" s="144">
        <v>1.8</v>
      </c>
      <c r="J148" s="136">
        <v>206</v>
      </c>
    </row>
    <row r="149" spans="1:16" x14ac:dyDescent="0.2">
      <c r="A149" s="141" t="e">
        <f t="shared" si="12"/>
        <v>#REF!</v>
      </c>
      <c r="B149" s="142">
        <v>1.2083333333333299</v>
      </c>
      <c r="D149" s="222">
        <v>44884.208333333336</v>
      </c>
      <c r="E149" s="143">
        <v>762.81483926133717</v>
      </c>
      <c r="F149" s="143">
        <v>0</v>
      </c>
      <c r="G149" s="144">
        <v>17.2</v>
      </c>
      <c r="H149" s="144">
        <v>90</v>
      </c>
      <c r="I149" s="144">
        <v>1.3</v>
      </c>
      <c r="J149" s="136">
        <v>271</v>
      </c>
    </row>
    <row r="150" spans="1:16" x14ac:dyDescent="0.2">
      <c r="A150" s="141" t="e">
        <f t="shared" si="12"/>
        <v>#REF!</v>
      </c>
      <c r="B150" s="142">
        <v>1.25</v>
      </c>
      <c r="D150" s="222">
        <v>44884.25</v>
      </c>
      <c r="E150" s="143">
        <v>763.18987113904677</v>
      </c>
      <c r="F150" s="143">
        <v>0</v>
      </c>
      <c r="G150" s="144">
        <v>17</v>
      </c>
      <c r="H150" s="144">
        <v>90</v>
      </c>
      <c r="I150" s="144">
        <v>1.3</v>
      </c>
      <c r="J150" s="136">
        <v>245</v>
      </c>
    </row>
    <row r="151" spans="1:16" x14ac:dyDescent="0.2">
      <c r="A151" s="141" t="e">
        <f t="shared" si="12"/>
        <v>#REF!</v>
      </c>
      <c r="B151" s="142">
        <v>1.2916666666666701</v>
      </c>
      <c r="D151" s="222">
        <v>44884.291666666664</v>
      </c>
      <c r="E151" s="143">
        <v>763.78992214338211</v>
      </c>
      <c r="F151" s="143">
        <v>0</v>
      </c>
      <c r="G151" s="144">
        <v>17.2</v>
      </c>
      <c r="H151" s="144">
        <v>89</v>
      </c>
      <c r="I151" s="144">
        <v>1.3</v>
      </c>
      <c r="J151" s="136">
        <v>227</v>
      </c>
    </row>
    <row r="152" spans="1:16" x14ac:dyDescent="0.2">
      <c r="A152" s="141" t="e">
        <f t="shared" si="12"/>
        <v>#REF!</v>
      </c>
      <c r="B152" s="142">
        <v>1.3333333333333299</v>
      </c>
      <c r="D152" s="222">
        <v>44884.333333333336</v>
      </c>
      <c r="E152" s="309">
        <v>764.23996039663371</v>
      </c>
      <c r="F152" s="143">
        <v>0</v>
      </c>
      <c r="G152" s="144">
        <v>17.399999999999999</v>
      </c>
      <c r="H152" s="144">
        <v>89</v>
      </c>
      <c r="I152" s="144">
        <v>1.8</v>
      </c>
      <c r="J152" s="136">
        <v>207</v>
      </c>
    </row>
    <row r="153" spans="1:16" x14ac:dyDescent="0.2">
      <c r="A153" s="141" t="e">
        <f t="shared" si="12"/>
        <v>#REF!</v>
      </c>
      <c r="B153" s="142">
        <v>1.375</v>
      </c>
      <c r="D153" s="222">
        <v>44884.375</v>
      </c>
      <c r="E153" s="143">
        <v>763.93993489446598</v>
      </c>
      <c r="F153" s="143">
        <v>0</v>
      </c>
      <c r="G153" s="144">
        <v>17.899999999999999</v>
      </c>
      <c r="H153" s="144">
        <v>88</v>
      </c>
      <c r="I153" s="144">
        <v>1.3</v>
      </c>
    </row>
    <row r="154" spans="1:16" x14ac:dyDescent="0.2">
      <c r="A154" s="141" t="e">
        <f t="shared" si="12"/>
        <v>#REF!</v>
      </c>
      <c r="B154" s="142">
        <v>1.4166666666666701</v>
      </c>
      <c r="D154" s="222">
        <v>44884.416666666664</v>
      </c>
      <c r="E154" s="312">
        <v>764.01494127000797</v>
      </c>
      <c r="F154" s="312">
        <v>0</v>
      </c>
      <c r="G154" s="312">
        <v>18.399999999999999</v>
      </c>
      <c r="H154" s="312">
        <v>86</v>
      </c>
      <c r="I154" s="312">
        <v>2.2000000000000002</v>
      </c>
      <c r="J154" s="136">
        <v>245</v>
      </c>
    </row>
    <row r="155" spans="1:16" x14ac:dyDescent="0.2">
      <c r="A155" s="141" t="e">
        <f t="shared" si="12"/>
        <v>#REF!</v>
      </c>
      <c r="B155" s="142">
        <v>1.4583333333333299</v>
      </c>
      <c r="D155" s="222">
        <v>44884.458333333336</v>
      </c>
      <c r="E155" s="143">
        <v>763.41489026567251</v>
      </c>
      <c r="F155" s="143">
        <v>0</v>
      </c>
      <c r="G155" s="144">
        <v>19.8</v>
      </c>
      <c r="H155" s="144">
        <v>83</v>
      </c>
      <c r="I155" s="144">
        <v>1.8</v>
      </c>
      <c r="J155" s="136">
        <v>149</v>
      </c>
    </row>
    <row r="156" spans="1:16" x14ac:dyDescent="0.2">
      <c r="A156" s="141" t="e">
        <f t="shared" si="12"/>
        <v>#REF!</v>
      </c>
      <c r="B156" s="142">
        <v>1.49999999999999</v>
      </c>
      <c r="D156" s="222">
        <v>44884.5</v>
      </c>
      <c r="E156" s="143">
        <v>763.26487751458876</v>
      </c>
      <c r="F156" s="143">
        <v>0</v>
      </c>
      <c r="G156" s="144">
        <v>20.7</v>
      </c>
      <c r="H156" s="144">
        <v>79</v>
      </c>
      <c r="I156" s="144">
        <v>2.2000000000000002</v>
      </c>
      <c r="J156" s="136">
        <v>237</v>
      </c>
    </row>
    <row r="157" spans="1:16" x14ac:dyDescent="0.2">
      <c r="A157" s="141" t="e">
        <f t="shared" si="12"/>
        <v>#REF!</v>
      </c>
      <c r="B157" s="142">
        <v>1.5416666666666501</v>
      </c>
      <c r="D157" s="222">
        <v>44884.541666666664</v>
      </c>
      <c r="E157" s="143">
        <v>763.03985838796291</v>
      </c>
      <c r="F157" s="143">
        <v>0</v>
      </c>
      <c r="G157" s="144">
        <v>20</v>
      </c>
      <c r="H157" s="144">
        <v>80</v>
      </c>
      <c r="I157" s="144">
        <v>3.1</v>
      </c>
      <c r="J157" s="136">
        <v>202</v>
      </c>
    </row>
    <row r="158" spans="1:16" hidden="1" x14ac:dyDescent="0.2">
      <c r="A158" s="141" t="e">
        <f t="shared" si="12"/>
        <v>#REF!</v>
      </c>
      <c r="B158" s="142">
        <v>1.5833333333333099</v>
      </c>
      <c r="D158" s="222"/>
      <c r="E158" s="143"/>
      <c r="F158" s="143"/>
      <c r="G158" s="144"/>
      <c r="H158" s="145"/>
      <c r="I158" s="144"/>
    </row>
    <row r="159" spans="1:16" x14ac:dyDescent="0.2">
      <c r="D159" s="280" t="s">
        <v>166</v>
      </c>
      <c r="E159" s="146">
        <f>AVERAGE(E134:E157)</f>
        <v>763.2853337988272</v>
      </c>
      <c r="F159" s="146">
        <f>AVERAGE(F134:F157)</f>
        <v>0</v>
      </c>
      <c r="G159" s="146">
        <f>AVERAGE(G134:G157)</f>
        <v>18.409090909090907</v>
      </c>
      <c r="H159" s="146">
        <f>AVERAGE(H134:H157)</f>
        <v>85.13636363636364</v>
      </c>
      <c r="I159" s="146">
        <f>AVERAGE(I134:I157)</f>
        <v>1.6454545454545459</v>
      </c>
      <c r="L159">
        <f>MIN(E134:E157)</f>
        <v>762.2897946325437</v>
      </c>
      <c r="M159">
        <f>MIN(F134:F157)</f>
        <v>0</v>
      </c>
      <c r="N159">
        <f>MIN(G134:G157)</f>
        <v>17</v>
      </c>
      <c r="O159">
        <f>MIN(H134:H157)</f>
        <v>78</v>
      </c>
      <c r="P159">
        <f>MIN(I134:I157)</f>
        <v>0.4</v>
      </c>
    </row>
    <row r="160" spans="1:16" x14ac:dyDescent="0.2">
      <c r="D160" s="343"/>
      <c r="E160" s="344"/>
      <c r="F160" s="344"/>
      <c r="G160" s="344"/>
      <c r="H160" s="344"/>
      <c r="I160" s="344"/>
    </row>
    <row r="161" spans="4:9" hidden="1" x14ac:dyDescent="0.2">
      <c r="D161" s="342" t="s">
        <v>165</v>
      </c>
      <c r="E161" s="342"/>
      <c r="F161" s="342"/>
      <c r="G161" s="342"/>
      <c r="H161" s="342"/>
      <c r="I161" s="342"/>
    </row>
    <row r="162" spans="4:9" ht="33.75" hidden="1" x14ac:dyDescent="0.2">
      <c r="D162" s="321" t="s">
        <v>146</v>
      </c>
      <c r="E162" s="321" t="s">
        <v>174</v>
      </c>
      <c r="F162" s="321" t="s">
        <v>252</v>
      </c>
      <c r="G162" s="321" t="s">
        <v>175</v>
      </c>
      <c r="H162" s="321" t="s">
        <v>148</v>
      </c>
      <c r="I162" s="321" t="s">
        <v>149</v>
      </c>
    </row>
    <row r="163" spans="4:9" hidden="1" x14ac:dyDescent="0.2">
      <c r="D163" s="222">
        <v>44820.541666666664</v>
      </c>
      <c r="E163" s="143">
        <v>766.11511978518172</v>
      </c>
      <c r="F163" s="143">
        <v>0</v>
      </c>
      <c r="G163" s="143">
        <v>18.100000000000001</v>
      </c>
      <c r="H163" s="322">
        <v>80</v>
      </c>
      <c r="I163" s="143">
        <v>3.1</v>
      </c>
    </row>
    <row r="164" spans="4:9" hidden="1" x14ac:dyDescent="0.2">
      <c r="D164" s="222">
        <v>44820.583333333336</v>
      </c>
      <c r="E164" s="143">
        <v>765.36505602976251</v>
      </c>
      <c r="F164" s="143">
        <v>0</v>
      </c>
      <c r="G164" s="143">
        <v>18.2</v>
      </c>
      <c r="H164" s="322">
        <v>81</v>
      </c>
      <c r="I164" s="143">
        <v>3.1</v>
      </c>
    </row>
    <row r="165" spans="4:9" hidden="1" x14ac:dyDescent="0.2">
      <c r="D165" s="222">
        <v>44820.625</v>
      </c>
      <c r="E165" s="143">
        <v>764.84001140096905</v>
      </c>
      <c r="F165" s="143">
        <v>0</v>
      </c>
      <c r="G165" s="143">
        <v>17.8</v>
      </c>
      <c r="H165" s="322">
        <v>80</v>
      </c>
      <c r="I165" s="143">
        <v>3.1</v>
      </c>
    </row>
    <row r="166" spans="4:9" hidden="1" x14ac:dyDescent="0.2">
      <c r="D166" s="222">
        <v>44820.666666666664</v>
      </c>
      <c r="E166" s="143">
        <v>764.99002415205291</v>
      </c>
      <c r="F166" s="143">
        <v>0</v>
      </c>
      <c r="G166" s="143">
        <v>17.2</v>
      </c>
      <c r="H166" s="322">
        <v>83</v>
      </c>
      <c r="I166" s="143">
        <v>3.1</v>
      </c>
    </row>
    <row r="167" spans="4:9" hidden="1" x14ac:dyDescent="0.2">
      <c r="D167" s="222">
        <v>44820.708333333336</v>
      </c>
      <c r="E167" s="143">
        <v>765.14003690313677</v>
      </c>
      <c r="F167" s="143">
        <v>0</v>
      </c>
      <c r="G167" s="143">
        <v>16.899999999999999</v>
      </c>
      <c r="H167" s="322">
        <v>84</v>
      </c>
      <c r="I167" s="143">
        <v>2.7</v>
      </c>
    </row>
    <row r="168" spans="4:9" hidden="1" x14ac:dyDescent="0.2">
      <c r="D168" s="222">
        <v>44820.75</v>
      </c>
      <c r="E168" s="143">
        <v>765.81509428301399</v>
      </c>
      <c r="F168" s="143">
        <v>0</v>
      </c>
      <c r="G168" s="143">
        <v>16.100000000000001</v>
      </c>
      <c r="H168" s="322">
        <v>86</v>
      </c>
      <c r="I168" s="143">
        <v>2.7</v>
      </c>
    </row>
    <row r="169" spans="4:9" hidden="1" x14ac:dyDescent="0.2">
      <c r="D169" s="222">
        <v>44820.791666666664</v>
      </c>
      <c r="E169" s="143">
        <v>766.26513253626558</v>
      </c>
      <c r="F169" s="143">
        <v>0</v>
      </c>
      <c r="G169" s="143">
        <v>15.3</v>
      </c>
      <c r="H169" s="322">
        <v>88</v>
      </c>
      <c r="I169" s="143">
        <v>1.8</v>
      </c>
    </row>
    <row r="170" spans="4:9" hidden="1" x14ac:dyDescent="0.2">
      <c r="D170" s="222">
        <v>44820.833333333336</v>
      </c>
      <c r="E170" s="143">
        <v>766.71517078951706</v>
      </c>
      <c r="F170" s="143">
        <v>0</v>
      </c>
      <c r="G170" s="143">
        <v>15.2</v>
      </c>
      <c r="H170" s="322">
        <v>89</v>
      </c>
      <c r="I170" s="143">
        <v>2.2000000000000002</v>
      </c>
    </row>
    <row r="171" spans="4:9" hidden="1" x14ac:dyDescent="0.2">
      <c r="D171" s="222">
        <v>44820.875</v>
      </c>
      <c r="E171" s="143">
        <v>767.01519629168479</v>
      </c>
      <c r="F171" s="143">
        <v>0</v>
      </c>
      <c r="G171" s="143">
        <v>15.1</v>
      </c>
      <c r="H171" s="322">
        <v>90</v>
      </c>
      <c r="I171" s="143">
        <v>1.3</v>
      </c>
    </row>
    <row r="172" spans="4:9" hidden="1" x14ac:dyDescent="0.2">
      <c r="D172" s="222">
        <v>44820.916666666664</v>
      </c>
      <c r="E172" s="143">
        <v>766.86518354060092</v>
      </c>
      <c r="F172" s="143">
        <v>0</v>
      </c>
      <c r="G172" s="143">
        <v>15</v>
      </c>
      <c r="H172" s="322">
        <v>90</v>
      </c>
      <c r="I172" s="143">
        <v>0.9</v>
      </c>
    </row>
    <row r="173" spans="4:9" hidden="1" x14ac:dyDescent="0.2">
      <c r="D173" s="222">
        <v>44820.958333333336</v>
      </c>
      <c r="E173" s="143">
        <v>766.86518354060092</v>
      </c>
      <c r="F173" s="143">
        <v>0</v>
      </c>
      <c r="G173" s="143">
        <v>14.7</v>
      </c>
      <c r="H173" s="322">
        <v>91</v>
      </c>
      <c r="I173" s="143">
        <v>1.3</v>
      </c>
    </row>
    <row r="174" spans="4:9" hidden="1" x14ac:dyDescent="0.2">
      <c r="D174" s="222">
        <v>44821</v>
      </c>
      <c r="E174" s="143">
        <v>766.64016441397519</v>
      </c>
      <c r="F174" s="143">
        <v>0</v>
      </c>
      <c r="G174" s="143">
        <v>14.8</v>
      </c>
      <c r="H174" s="322">
        <v>91</v>
      </c>
      <c r="I174" s="143">
        <v>1.3</v>
      </c>
    </row>
    <row r="175" spans="4:9" hidden="1" x14ac:dyDescent="0.2">
      <c r="D175" s="222">
        <v>44821.041666666664</v>
      </c>
      <c r="E175" s="143">
        <v>766.19012616072359</v>
      </c>
      <c r="F175" s="143">
        <v>0</v>
      </c>
      <c r="G175" s="143">
        <v>14.9</v>
      </c>
      <c r="H175" s="322">
        <v>91</v>
      </c>
      <c r="I175" s="143">
        <v>0.4</v>
      </c>
    </row>
    <row r="176" spans="4:9" hidden="1" x14ac:dyDescent="0.2">
      <c r="D176" s="222">
        <v>44821.083333333336</v>
      </c>
      <c r="E176" s="143">
        <v>765.81509428301399</v>
      </c>
      <c r="F176" s="143">
        <v>0</v>
      </c>
      <c r="G176" s="143">
        <v>15.3</v>
      </c>
      <c r="H176" s="322">
        <v>90</v>
      </c>
      <c r="I176" s="143">
        <v>0.9</v>
      </c>
    </row>
    <row r="177" spans="4:9" hidden="1" x14ac:dyDescent="0.2">
      <c r="D177" s="222">
        <v>44821.125</v>
      </c>
      <c r="E177" s="143">
        <v>765.59007515638825</v>
      </c>
      <c r="F177" s="143">
        <v>0</v>
      </c>
      <c r="G177" s="143">
        <v>15.4</v>
      </c>
      <c r="H177" s="322">
        <v>89</v>
      </c>
      <c r="I177" s="143">
        <v>0.4</v>
      </c>
    </row>
    <row r="178" spans="4:9" hidden="1" x14ac:dyDescent="0.2">
      <c r="D178" s="222">
        <v>44821.166666666664</v>
      </c>
      <c r="E178" s="143">
        <v>765.51506878084638</v>
      </c>
      <c r="F178" s="143">
        <v>0</v>
      </c>
      <c r="G178" s="143">
        <v>15.5</v>
      </c>
      <c r="H178" s="322">
        <v>90</v>
      </c>
      <c r="I178" s="143">
        <v>0.4</v>
      </c>
    </row>
    <row r="179" spans="4:9" hidden="1" x14ac:dyDescent="0.2">
      <c r="D179" s="222">
        <v>44821.208333333336</v>
      </c>
      <c r="E179" s="143">
        <v>765.29004965422052</v>
      </c>
      <c r="F179" s="143">
        <v>0</v>
      </c>
      <c r="G179" s="143">
        <v>15.6</v>
      </c>
      <c r="H179" s="322">
        <v>89</v>
      </c>
      <c r="I179" s="143">
        <v>0.9</v>
      </c>
    </row>
    <row r="180" spans="4:9" hidden="1" x14ac:dyDescent="0.2">
      <c r="D180" s="222">
        <v>44821.25</v>
      </c>
      <c r="E180" s="143">
        <v>765.74008790747212</v>
      </c>
      <c r="F180" s="143">
        <v>0</v>
      </c>
      <c r="G180" s="143">
        <v>15.4</v>
      </c>
      <c r="H180" s="322">
        <v>90</v>
      </c>
      <c r="I180" s="143">
        <v>0.9</v>
      </c>
    </row>
    <row r="181" spans="4:9" hidden="1" x14ac:dyDescent="0.2">
      <c r="D181" s="222">
        <v>44821.291666666664</v>
      </c>
      <c r="E181" s="143">
        <v>765.81509428301399</v>
      </c>
      <c r="F181" s="143">
        <v>0</v>
      </c>
      <c r="G181" s="143">
        <v>15.4</v>
      </c>
      <c r="H181" s="322">
        <v>90</v>
      </c>
      <c r="I181" s="143">
        <v>0.9</v>
      </c>
    </row>
    <row r="182" spans="4:9" hidden="1" x14ac:dyDescent="0.2">
      <c r="D182" s="222">
        <v>44821.333333333336</v>
      </c>
      <c r="E182" s="143">
        <v>766.49015166289132</v>
      </c>
      <c r="F182" s="143">
        <v>0</v>
      </c>
      <c r="G182" s="143">
        <v>15.8</v>
      </c>
      <c r="H182" s="322">
        <v>89</v>
      </c>
      <c r="I182" s="143">
        <v>0.9</v>
      </c>
    </row>
    <row r="183" spans="4:9" hidden="1" x14ac:dyDescent="0.2">
      <c r="D183" s="222">
        <v>44821.375</v>
      </c>
      <c r="E183" s="143">
        <v>766.64016441397519</v>
      </c>
      <c r="F183" s="143">
        <v>0</v>
      </c>
      <c r="G183" s="143">
        <v>16.600000000000001</v>
      </c>
      <c r="H183" s="322">
        <v>87</v>
      </c>
      <c r="I183" s="143">
        <v>1.8</v>
      </c>
    </row>
    <row r="184" spans="4:9" hidden="1" x14ac:dyDescent="0.2">
      <c r="D184" s="222"/>
      <c r="E184" s="143"/>
      <c r="F184" s="143"/>
      <c r="G184" s="143"/>
      <c r="H184" s="322"/>
      <c r="I184" s="143"/>
    </row>
    <row r="185" spans="4:9" hidden="1" x14ac:dyDescent="0.2">
      <c r="D185" s="222"/>
      <c r="E185" s="143"/>
      <c r="F185" s="143"/>
      <c r="G185" s="143"/>
      <c r="H185" s="322"/>
      <c r="I185" s="143"/>
    </row>
    <row r="186" spans="4:9" hidden="1" x14ac:dyDescent="0.2">
      <c r="D186" s="222"/>
      <c r="E186" s="143"/>
      <c r="F186" s="143"/>
      <c r="G186" s="143"/>
      <c r="H186" s="322"/>
      <c r="I186" s="143"/>
    </row>
    <row r="187" spans="4:9" hidden="1" x14ac:dyDescent="0.2">
      <c r="D187" s="222"/>
      <c r="E187" s="143"/>
      <c r="F187" s="143"/>
      <c r="G187" s="143"/>
      <c r="H187" s="322"/>
      <c r="I187" s="143"/>
    </row>
    <row r="188" spans="4:9" hidden="1" x14ac:dyDescent="0.2">
      <c r="D188" s="323" t="s">
        <v>166</v>
      </c>
      <c r="E188" s="324">
        <f>AVERAGE(E163:E187)</f>
        <v>765.98653742710985</v>
      </c>
      <c r="F188" s="324">
        <f>AVERAGE(F163:F187)</f>
        <v>0</v>
      </c>
      <c r="G188" s="324">
        <f>AVERAGE(G163:G187)</f>
        <v>15.919047619047619</v>
      </c>
      <c r="H188" s="324">
        <f>AVERAGE(H163:H187)</f>
        <v>87.523809523809518</v>
      </c>
      <c r="I188" s="324">
        <f>AVERAGE(I163:I187)</f>
        <v>1.6238095238095231</v>
      </c>
    </row>
    <row r="189" spans="4:9" x14ac:dyDescent="0.2">
      <c r="D189" s="343" t="s">
        <v>265</v>
      </c>
      <c r="E189" s="344"/>
      <c r="F189" s="344"/>
      <c r="G189" s="344"/>
      <c r="H189" s="344"/>
      <c r="I189" s="344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341" t="s">
        <v>270</v>
      </c>
      <c r="E191" s="341"/>
      <c r="F191" s="341"/>
      <c r="G191" s="341"/>
      <c r="H191" s="341"/>
      <c r="I191" s="341"/>
    </row>
    <row r="192" spans="4:9" x14ac:dyDescent="0.2">
      <c r="D192" s="19"/>
      <c r="E192" s="19"/>
      <c r="F192" s="19"/>
      <c r="G192" s="19"/>
      <c r="H192" s="19"/>
      <c r="I192" s="19"/>
    </row>
    <row r="193" spans="4:9" x14ac:dyDescent="0.2">
      <c r="D193" s="19"/>
      <c r="E193" s="19"/>
      <c r="F193" s="19"/>
      <c r="G193" s="19"/>
      <c r="H193" s="19"/>
      <c r="I193" s="19"/>
    </row>
    <row r="194" spans="4:9" x14ac:dyDescent="0.2">
      <c r="D194" s="19"/>
      <c r="E194" s="19"/>
      <c r="F194" s="19"/>
      <c r="G194" s="19"/>
      <c r="H194" s="19"/>
      <c r="I194" s="19"/>
    </row>
    <row r="195" spans="4:9" x14ac:dyDescent="0.2">
      <c r="D195" s="19"/>
      <c r="E195" s="19"/>
      <c r="F195" s="19"/>
      <c r="G195" s="19"/>
      <c r="H195" s="19"/>
      <c r="I195" s="19"/>
    </row>
    <row r="196" spans="4:9" x14ac:dyDescent="0.2">
      <c r="D196" s="19"/>
      <c r="E196" s="19"/>
      <c r="F196" s="19"/>
      <c r="G196" s="19"/>
      <c r="H196" s="19"/>
      <c r="I196" s="19"/>
    </row>
    <row r="197" spans="4:9" x14ac:dyDescent="0.2">
      <c r="D197" s="19"/>
      <c r="E197" s="19"/>
      <c r="F197" s="19"/>
      <c r="G197" s="19"/>
      <c r="H197" s="19"/>
      <c r="I197" s="19"/>
    </row>
    <row r="198" spans="4:9" x14ac:dyDescent="0.2">
      <c r="D198" s="19"/>
      <c r="E198" s="19"/>
      <c r="F198" s="19"/>
      <c r="G198" s="19"/>
      <c r="H198" s="19"/>
      <c r="I198" s="19"/>
    </row>
    <row r="199" spans="4:9" x14ac:dyDescent="0.2">
      <c r="D199" s="19"/>
      <c r="E199" s="19"/>
      <c r="F199" s="19"/>
      <c r="G199" s="19"/>
      <c r="H199" s="19"/>
      <c r="I199" s="19"/>
    </row>
    <row r="200" spans="4:9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4">
    <mergeCell ref="E1:I4"/>
    <mergeCell ref="D45:I45"/>
    <mergeCell ref="D74:I74"/>
    <mergeCell ref="H12:I12"/>
    <mergeCell ref="H14:I14"/>
    <mergeCell ref="D16:I16"/>
    <mergeCell ref="D10:I10"/>
    <mergeCell ref="E6:J6"/>
    <mergeCell ref="D191:I191"/>
    <mergeCell ref="D161:I161"/>
    <mergeCell ref="D189:I189"/>
    <mergeCell ref="D160:I160"/>
    <mergeCell ref="D103:I103"/>
    <mergeCell ref="D132:I13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0" zoomScale="90" zoomScaleNormal="100" zoomScaleSheetLayoutView="90" workbookViewId="0">
      <selection activeCell="J34" sqref="J34:K34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5"/>
      <c r="C2" s="355"/>
      <c r="D2" s="355"/>
      <c r="E2" s="355"/>
      <c r="F2" s="346" t="s">
        <v>173</v>
      </c>
      <c r="G2" s="346"/>
      <c r="H2" s="346"/>
      <c r="I2" s="346"/>
      <c r="J2" s="346"/>
      <c r="K2" s="346"/>
      <c r="L2" s="346"/>
      <c r="M2" s="346"/>
      <c r="N2" s="346"/>
      <c r="O2" s="347"/>
    </row>
    <row r="3" spans="1:18" ht="16.5" customHeight="1" x14ac:dyDescent="0.2">
      <c r="A3" s="52"/>
      <c r="B3" s="356"/>
      <c r="C3" s="356"/>
      <c r="D3" s="356"/>
      <c r="E3" s="356"/>
      <c r="F3" s="348"/>
      <c r="G3" s="348"/>
      <c r="H3" s="348"/>
      <c r="I3" s="348"/>
      <c r="J3" s="348"/>
      <c r="K3" s="348"/>
      <c r="L3" s="348"/>
      <c r="M3" s="348"/>
      <c r="N3" s="348"/>
      <c r="O3" s="349"/>
    </row>
    <row r="4" spans="1:18" ht="16.5" customHeight="1" x14ac:dyDescent="0.2">
      <c r="A4" s="52"/>
      <c r="B4" s="356"/>
      <c r="C4" s="356"/>
      <c r="D4" s="356"/>
      <c r="E4" s="356"/>
      <c r="F4" s="348"/>
      <c r="G4" s="348"/>
      <c r="H4" s="348"/>
      <c r="I4" s="348"/>
      <c r="J4" s="348"/>
      <c r="K4" s="348"/>
      <c r="L4" s="348"/>
      <c r="M4" s="348"/>
      <c r="N4" s="348"/>
      <c r="O4" s="349"/>
    </row>
    <row r="5" spans="1:18" ht="16.5" customHeight="1" thickBot="1" x14ac:dyDescent="0.25">
      <c r="A5" s="52"/>
      <c r="B5" s="357"/>
      <c r="C5" s="357"/>
      <c r="D5" s="357"/>
      <c r="E5" s="357"/>
      <c r="F5" s="350"/>
      <c r="G5" s="350"/>
      <c r="H5" s="350"/>
      <c r="I5" s="350"/>
      <c r="J5" s="350"/>
      <c r="K5" s="350"/>
      <c r="L5" s="350"/>
      <c r="M5" s="350"/>
      <c r="N5" s="350"/>
      <c r="O5" s="351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1" t="s">
        <v>181</v>
      </c>
      <c r="C7" s="361"/>
      <c r="D7" s="354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</row>
    <row r="8" spans="1:18" ht="9" customHeight="1" x14ac:dyDescent="0.2">
      <c r="A8" s="52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1:18" ht="15" customHeight="1" x14ac:dyDescent="0.2">
      <c r="A9" s="52"/>
      <c r="B9" s="361" t="s">
        <v>213</v>
      </c>
      <c r="C9" s="361"/>
      <c r="D9" s="363" t="str">
        <f>+'A.2.1. Promedio meteorologia'!E8</f>
        <v>CA-VMP-10</v>
      </c>
      <c r="E9" s="363"/>
      <c r="F9" s="361" t="s">
        <v>182</v>
      </c>
      <c r="G9" s="361"/>
      <c r="H9" s="362" t="str">
        <f>+'A.2.1. Promedio meteorologia'!H8</f>
        <v>0001-11-2022-418</v>
      </c>
      <c r="I9" s="362"/>
      <c r="J9" s="364" t="s">
        <v>169</v>
      </c>
      <c r="K9" s="364"/>
      <c r="L9" s="364"/>
      <c r="M9" s="364"/>
      <c r="N9" s="103">
        <v>5</v>
      </c>
      <c r="O9" s="103"/>
    </row>
    <row r="10" spans="1:18" ht="13.15" customHeight="1" x14ac:dyDescent="0.2">
      <c r="A10" s="52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</row>
    <row r="11" spans="1:18" ht="19.5" customHeight="1" x14ac:dyDescent="0.2">
      <c r="A11" s="52"/>
      <c r="B11" s="360" t="s">
        <v>134</v>
      </c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</row>
    <row r="12" spans="1:18" ht="11.25" customHeight="1" thickBot="1" x14ac:dyDescent="0.25">
      <c r="A12" s="52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</row>
    <row r="13" spans="1:18" s="2" customFormat="1" ht="21" customHeight="1" thickBot="1" x14ac:dyDescent="0.25">
      <c r="A13" s="52"/>
      <c r="B13" s="106" t="s">
        <v>135</v>
      </c>
      <c r="C13" s="107" t="s">
        <v>66</v>
      </c>
      <c r="D13" s="108">
        <v>44879.572916666664</v>
      </c>
      <c r="E13" s="109"/>
      <c r="F13" s="107" t="s">
        <v>4</v>
      </c>
      <c r="G13" s="108">
        <v>44880.541666666664</v>
      </c>
      <c r="H13" s="110"/>
      <c r="I13" s="107" t="s">
        <v>5</v>
      </c>
      <c r="J13" s="359">
        <f>G13-D13</f>
        <v>0.96875</v>
      </c>
      <c r="K13" s="359"/>
      <c r="L13" s="111" t="s">
        <v>6</v>
      </c>
      <c r="M13" s="112">
        <f>$J13*60*24</f>
        <v>1395</v>
      </c>
      <c r="N13" s="113" t="s">
        <v>7</v>
      </c>
      <c r="O13" s="114"/>
      <c r="P13" s="158"/>
      <c r="R13" s="5"/>
    </row>
    <row r="14" spans="1:18" s="6" customFormat="1" ht="9.75" customHeight="1" x14ac:dyDescent="0.2">
      <c r="A14" s="54"/>
      <c r="B14" s="106"/>
      <c r="C14" s="115"/>
      <c r="D14" s="116"/>
      <c r="E14" s="116"/>
      <c r="F14" s="115"/>
      <c r="G14" s="116"/>
      <c r="H14" s="110"/>
      <c r="I14" s="115"/>
      <c r="J14" s="117"/>
      <c r="K14" s="117"/>
      <c r="L14" s="118"/>
      <c r="M14" s="119"/>
      <c r="N14" s="119"/>
      <c r="O14" s="120"/>
      <c r="P14" s="158"/>
      <c r="R14" s="5"/>
    </row>
    <row r="15" spans="1:18" s="2" customFormat="1" ht="18.75" customHeight="1" x14ac:dyDescent="0.2">
      <c r="A15" s="52"/>
      <c r="B15" s="358" t="s">
        <v>12</v>
      </c>
      <c r="C15" s="358"/>
      <c r="D15" s="358"/>
      <c r="E15" s="121">
        <f>J13</f>
        <v>0.96875</v>
      </c>
      <c r="F15" s="122" t="s">
        <v>6</v>
      </c>
      <c r="G15" s="114"/>
      <c r="H15" s="123"/>
      <c r="I15" s="123"/>
      <c r="J15" s="124"/>
      <c r="K15" s="123"/>
      <c r="L15" s="123"/>
      <c r="M15" s="106"/>
      <c r="N15" s="106"/>
      <c r="O15" s="106"/>
      <c r="P15" s="52"/>
    </row>
    <row r="16" spans="1:18" s="6" customFormat="1" ht="9.75" customHeight="1" x14ac:dyDescent="0.2">
      <c r="A16" s="54"/>
      <c r="B16" s="115"/>
      <c r="C16" s="115"/>
      <c r="D16" s="115"/>
      <c r="E16" s="125"/>
      <c r="F16" s="126"/>
      <c r="G16" s="125"/>
      <c r="H16" s="123"/>
      <c r="I16" s="123"/>
      <c r="J16" s="123"/>
      <c r="K16" s="123"/>
      <c r="L16" s="123"/>
      <c r="M16" s="106"/>
      <c r="N16" s="106"/>
      <c r="O16" s="106"/>
      <c r="P16" s="54"/>
    </row>
    <row r="17" spans="1:18" ht="19.5" customHeight="1" x14ac:dyDescent="0.2">
      <c r="A17" s="52"/>
      <c r="B17" s="365" t="s">
        <v>11</v>
      </c>
      <c r="C17" s="365"/>
      <c r="D17" s="365"/>
      <c r="E17" s="127">
        <f>'A.2.1. Promedio meteorologia'!G43</f>
        <v>18.572727272727271</v>
      </c>
      <c r="F17" s="365" t="s">
        <v>65</v>
      </c>
      <c r="G17" s="365"/>
      <c r="H17" s="127">
        <f>'A.2.1. Promedio meteorologia'!E43</f>
        <v>764.61840165504952</v>
      </c>
      <c r="I17" s="128"/>
      <c r="J17" s="129"/>
      <c r="K17" s="129"/>
      <c r="L17" s="129"/>
      <c r="M17" s="129"/>
      <c r="N17" s="129"/>
      <c r="O17" s="129"/>
      <c r="P17" s="129"/>
    </row>
    <row r="18" spans="1:18" ht="13.5" thickBot="1" x14ac:dyDescent="0.25">
      <c r="A18" s="52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</row>
    <row r="19" spans="1:18" ht="11.25" customHeight="1" thickTop="1" thickBot="1" x14ac:dyDescent="0.25">
      <c r="A19" s="52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</row>
    <row r="20" spans="1:18" s="2" customFormat="1" ht="21" customHeight="1" thickBot="1" x14ac:dyDescent="0.25">
      <c r="A20" s="52"/>
      <c r="B20" s="106" t="s">
        <v>136</v>
      </c>
      <c r="C20" s="107" t="s">
        <v>66</v>
      </c>
      <c r="D20" s="108">
        <v>44880.556944444441</v>
      </c>
      <c r="E20" s="109"/>
      <c r="F20" s="107" t="s">
        <v>4</v>
      </c>
      <c r="G20" s="108">
        <v>44881.515277777777</v>
      </c>
      <c r="H20" s="110"/>
      <c r="I20" s="107" t="s">
        <v>5</v>
      </c>
      <c r="J20" s="359">
        <f>G20-D20</f>
        <v>0.95833333333575865</v>
      </c>
      <c r="K20" s="359"/>
      <c r="L20" s="111" t="s">
        <v>6</v>
      </c>
      <c r="M20" s="112">
        <f>$J20*60*24</f>
        <v>1380.0000000034925</v>
      </c>
      <c r="N20" s="113" t="s">
        <v>7</v>
      </c>
      <c r="O20" s="114"/>
      <c r="P20" s="158"/>
      <c r="R20" s="5"/>
    </row>
    <row r="21" spans="1:18" s="6" customFormat="1" ht="9.75" customHeight="1" x14ac:dyDescent="0.2">
      <c r="A21" s="54"/>
      <c r="B21" s="106"/>
      <c r="C21" s="115"/>
      <c r="D21" s="116"/>
      <c r="E21" s="116"/>
      <c r="F21" s="115"/>
      <c r="G21" s="116"/>
      <c r="H21" s="110"/>
      <c r="I21" s="115"/>
      <c r="J21" s="117"/>
      <c r="K21" s="117"/>
      <c r="L21" s="118"/>
      <c r="M21" s="119"/>
      <c r="N21" s="119"/>
      <c r="O21" s="120"/>
      <c r="P21" s="158"/>
      <c r="R21" s="5"/>
    </row>
    <row r="22" spans="1:18" s="2" customFormat="1" ht="18.75" customHeight="1" x14ac:dyDescent="0.2">
      <c r="A22" s="52"/>
      <c r="B22" s="358" t="s">
        <v>12</v>
      </c>
      <c r="C22" s="358"/>
      <c r="D22" s="358"/>
      <c r="E22" s="121">
        <f>J20</f>
        <v>0.95833333333575865</v>
      </c>
      <c r="F22" s="122" t="s">
        <v>6</v>
      </c>
      <c r="G22" s="114"/>
      <c r="H22" s="123"/>
      <c r="I22" s="123"/>
      <c r="J22" s="123"/>
      <c r="K22" s="123"/>
      <c r="L22" s="123"/>
      <c r="M22" s="106"/>
      <c r="N22" s="106"/>
      <c r="O22" s="106"/>
      <c r="P22" s="52"/>
    </row>
    <row r="23" spans="1:18" s="6" customFormat="1" ht="9.75" customHeight="1" x14ac:dyDescent="0.2">
      <c r="A23" s="54"/>
      <c r="B23" s="115"/>
      <c r="C23" s="115"/>
      <c r="D23" s="115"/>
      <c r="E23" s="125"/>
      <c r="F23" s="126"/>
      <c r="G23" s="125"/>
      <c r="H23" s="123"/>
      <c r="I23" s="123"/>
      <c r="J23" s="123"/>
      <c r="K23" s="123"/>
      <c r="L23" s="123"/>
      <c r="M23" s="106"/>
      <c r="N23" s="106"/>
      <c r="O23" s="106"/>
      <c r="P23" s="54"/>
    </row>
    <row r="24" spans="1:18" ht="19.5" customHeight="1" x14ac:dyDescent="0.2">
      <c r="A24" s="52"/>
      <c r="B24" s="365" t="s">
        <v>11</v>
      </c>
      <c r="C24" s="365"/>
      <c r="D24" s="365"/>
      <c r="E24" s="127">
        <f>'A.2.1. Promedio meteorologia'!G72</f>
        <v>19.149999999999999</v>
      </c>
      <c r="F24" s="365" t="s">
        <v>65</v>
      </c>
      <c r="G24" s="365"/>
      <c r="H24" s="127">
        <f>'A.2.1. Promedio meteorologia'!E72</f>
        <v>765.29630018551586</v>
      </c>
      <c r="I24" s="128"/>
      <c r="J24" s="129"/>
      <c r="K24" s="129"/>
      <c r="L24" s="129"/>
      <c r="M24" s="129"/>
      <c r="N24" s="129"/>
      <c r="O24" s="129"/>
      <c r="P24" s="129"/>
    </row>
    <row r="25" spans="1:18" ht="13.5" thickBot="1" x14ac:dyDescent="0.25">
      <c r="A25" s="52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</row>
    <row r="26" spans="1:18" ht="11.25" customHeight="1" thickTop="1" thickBot="1" x14ac:dyDescent="0.25">
      <c r="A26" s="52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</row>
    <row r="27" spans="1:18" s="2" customFormat="1" ht="21" customHeight="1" thickBot="1" x14ac:dyDescent="0.25">
      <c r="A27" s="52"/>
      <c r="B27" s="106" t="s">
        <v>137</v>
      </c>
      <c r="C27" s="107" t="s">
        <v>66</v>
      </c>
      <c r="D27" s="108">
        <v>44881.609027777777</v>
      </c>
      <c r="E27" s="109"/>
      <c r="F27" s="107" t="s">
        <v>4</v>
      </c>
      <c r="G27" s="108">
        <v>44882.567361111112</v>
      </c>
      <c r="H27" s="110"/>
      <c r="I27" s="107" t="s">
        <v>5</v>
      </c>
      <c r="J27" s="359">
        <f>G27-D27</f>
        <v>0.95833333333575865</v>
      </c>
      <c r="K27" s="359"/>
      <c r="L27" s="111" t="s">
        <v>6</v>
      </c>
      <c r="M27" s="112">
        <f>$J27*60*24</f>
        <v>1380.0000000034925</v>
      </c>
      <c r="N27" s="113" t="s">
        <v>7</v>
      </c>
      <c r="O27" s="114"/>
      <c r="P27" s="158"/>
      <c r="R27" s="5"/>
    </row>
    <row r="28" spans="1:18" s="6" customFormat="1" ht="9.75" customHeight="1" x14ac:dyDescent="0.2">
      <c r="A28" s="54"/>
      <c r="B28" s="106"/>
      <c r="C28" s="115"/>
      <c r="D28" s="116"/>
      <c r="E28" s="116"/>
      <c r="F28" s="115"/>
      <c r="G28" s="116"/>
      <c r="H28" s="110"/>
      <c r="I28" s="115"/>
      <c r="J28" s="117"/>
      <c r="K28" s="117"/>
      <c r="L28" s="118"/>
      <c r="M28" s="119"/>
      <c r="N28" s="119"/>
      <c r="O28" s="120"/>
      <c r="P28" s="158"/>
      <c r="R28" s="5"/>
    </row>
    <row r="29" spans="1:18" s="2" customFormat="1" ht="18.75" customHeight="1" x14ac:dyDescent="0.2">
      <c r="A29" s="52"/>
      <c r="B29" s="358" t="s">
        <v>12</v>
      </c>
      <c r="C29" s="358"/>
      <c r="D29" s="358"/>
      <c r="E29" s="121">
        <f>J27</f>
        <v>0.95833333333575865</v>
      </c>
      <c r="F29" s="122" t="s">
        <v>6</v>
      </c>
      <c r="G29" s="114"/>
      <c r="H29" s="123"/>
      <c r="I29" s="123"/>
      <c r="J29" s="123"/>
      <c r="K29" s="123"/>
      <c r="L29" s="123"/>
      <c r="M29" s="106"/>
      <c r="N29" s="106"/>
      <c r="O29" s="106"/>
      <c r="P29" s="52"/>
    </row>
    <row r="30" spans="1:18" s="6" customFormat="1" ht="9.75" customHeight="1" x14ac:dyDescent="0.2">
      <c r="A30" s="54"/>
      <c r="B30" s="115"/>
      <c r="C30" s="115"/>
      <c r="D30" s="115"/>
      <c r="E30" s="125"/>
      <c r="F30" s="126"/>
      <c r="G30" s="125"/>
      <c r="H30" s="123"/>
      <c r="I30" s="123"/>
      <c r="J30" s="123"/>
      <c r="K30" s="123"/>
      <c r="L30" s="123"/>
      <c r="M30" s="106"/>
      <c r="N30" s="106"/>
      <c r="O30" s="106"/>
      <c r="P30" s="54"/>
    </row>
    <row r="31" spans="1:18" ht="19.5" customHeight="1" x14ac:dyDescent="0.2">
      <c r="A31" s="52"/>
      <c r="B31" s="365" t="s">
        <v>11</v>
      </c>
      <c r="C31" s="365"/>
      <c r="D31" s="365"/>
      <c r="E31" s="127">
        <f>'A.2.1. Promedio meteorologia'!G101</f>
        <v>18.578260869565216</v>
      </c>
      <c r="F31" s="365" t="s">
        <v>65</v>
      </c>
      <c r="G31" s="365"/>
      <c r="H31" s="127">
        <f>'A.2.1. Promedio meteorologia'!E101</f>
        <v>764.69652094341052</v>
      </c>
      <c r="I31" s="132"/>
      <c r="J31" s="54"/>
      <c r="K31" s="54"/>
      <c r="L31" s="54"/>
      <c r="M31" s="54"/>
      <c r="N31" s="54"/>
      <c r="O31" s="54"/>
      <c r="P31" s="129"/>
    </row>
    <row r="32" spans="1:18" ht="13.5" thickBot="1" x14ac:dyDescent="0.25">
      <c r="A32" s="52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</row>
    <row r="33" spans="1:18" ht="11.25" customHeight="1" thickTop="1" thickBot="1" x14ac:dyDescent="0.25">
      <c r="A33" s="52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</row>
    <row r="34" spans="1:18" s="2" customFormat="1" ht="21" customHeight="1" thickBot="1" x14ac:dyDescent="0.25">
      <c r="A34" s="52"/>
      <c r="B34" s="106" t="s">
        <v>138</v>
      </c>
      <c r="C34" s="107" t="s">
        <v>66</v>
      </c>
      <c r="D34" s="108">
        <v>44882.631944444445</v>
      </c>
      <c r="E34" s="109"/>
      <c r="F34" s="107" t="s">
        <v>4</v>
      </c>
      <c r="G34" s="108">
        <v>44883.581250000003</v>
      </c>
      <c r="H34" s="110"/>
      <c r="I34" s="107" t="s">
        <v>5</v>
      </c>
      <c r="J34" s="359">
        <f>G34-D34</f>
        <v>0.9493055555576575</v>
      </c>
      <c r="K34" s="359"/>
      <c r="L34" s="111" t="s">
        <v>6</v>
      </c>
      <c r="M34" s="112">
        <f>$J34*60*24</f>
        <v>1367.0000000030268</v>
      </c>
      <c r="N34" s="113" t="s">
        <v>7</v>
      </c>
      <c r="O34" s="114"/>
      <c r="P34" s="158"/>
      <c r="R34" s="5"/>
    </row>
    <row r="35" spans="1:18" s="6" customFormat="1" ht="9.75" customHeight="1" x14ac:dyDescent="0.2">
      <c r="A35" s="54"/>
      <c r="B35" s="106"/>
      <c r="C35" s="115"/>
      <c r="D35" s="116"/>
      <c r="E35" s="116"/>
      <c r="F35" s="115"/>
      <c r="G35" s="116"/>
      <c r="H35" s="110"/>
      <c r="I35" s="115"/>
      <c r="J35" s="117"/>
      <c r="K35" s="117"/>
      <c r="L35" s="118"/>
      <c r="M35" s="119"/>
      <c r="N35" s="119"/>
      <c r="O35" s="120"/>
      <c r="P35" s="158"/>
      <c r="R35" s="5"/>
    </row>
    <row r="36" spans="1:18" s="2" customFormat="1" ht="18.75" customHeight="1" x14ac:dyDescent="0.2">
      <c r="A36" s="52"/>
      <c r="B36" s="358" t="s">
        <v>12</v>
      </c>
      <c r="C36" s="358"/>
      <c r="D36" s="358"/>
      <c r="E36" s="121">
        <f>J34</f>
        <v>0.9493055555576575</v>
      </c>
      <c r="F36" s="122" t="s">
        <v>6</v>
      </c>
      <c r="G36" s="114"/>
      <c r="H36" s="123"/>
      <c r="I36" s="123"/>
      <c r="J36" s="123"/>
      <c r="K36" s="123"/>
      <c r="L36" s="123"/>
      <c r="M36" s="106"/>
      <c r="N36" s="106"/>
      <c r="O36" s="106"/>
      <c r="P36" s="52"/>
    </row>
    <row r="37" spans="1:18" s="6" customFormat="1" ht="9.75" customHeight="1" x14ac:dyDescent="0.2">
      <c r="A37" s="54"/>
      <c r="B37" s="115"/>
      <c r="C37" s="115"/>
      <c r="D37" s="115"/>
      <c r="E37" s="125"/>
      <c r="F37" s="126"/>
      <c r="G37" s="125"/>
      <c r="H37" s="123"/>
      <c r="I37" s="123"/>
      <c r="J37" s="123"/>
      <c r="K37" s="123"/>
      <c r="L37" s="123"/>
      <c r="M37" s="106"/>
      <c r="N37" s="106"/>
      <c r="O37" s="106"/>
      <c r="P37" s="54"/>
    </row>
    <row r="38" spans="1:18" ht="19.5" customHeight="1" x14ac:dyDescent="0.2">
      <c r="A38" s="52"/>
      <c r="B38" s="365" t="s">
        <v>11</v>
      </c>
      <c r="C38" s="365"/>
      <c r="D38" s="365"/>
      <c r="E38" s="127">
        <f>'A.2.1. Promedio meteorologia'!G130</f>
        <v>18.517391304347829</v>
      </c>
      <c r="F38" s="365" t="s">
        <v>65</v>
      </c>
      <c r="G38" s="365"/>
      <c r="H38" s="127">
        <f>'A.2.1. Promedio meteorologia'!E130</f>
        <v>764.08668649878734</v>
      </c>
      <c r="I38" s="132"/>
      <c r="J38" s="54"/>
      <c r="K38" s="54"/>
      <c r="L38" s="54"/>
      <c r="M38" s="54"/>
      <c r="N38" s="54"/>
      <c r="O38" s="54"/>
      <c r="P38" s="129"/>
    </row>
    <row r="39" spans="1:18" ht="13.5" thickBot="1" x14ac:dyDescent="0.25">
      <c r="A39" s="52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</row>
    <row r="40" spans="1:18" ht="14.25" thickTop="1" thickBot="1" x14ac:dyDescent="0.25">
      <c r="A40" s="52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</row>
    <row r="41" spans="1:18" s="2" customFormat="1" ht="21" customHeight="1" thickBot="1" x14ac:dyDescent="0.25">
      <c r="A41" s="52"/>
      <c r="B41" s="106" t="s">
        <v>139</v>
      </c>
      <c r="C41" s="107" t="s">
        <v>66</v>
      </c>
      <c r="D41" s="108">
        <v>44883.59375</v>
      </c>
      <c r="E41" s="109"/>
      <c r="F41" s="107" t="s">
        <v>4</v>
      </c>
      <c r="G41" s="108">
        <v>44884.552083333336</v>
      </c>
      <c r="H41" s="110"/>
      <c r="I41" s="107" t="s">
        <v>5</v>
      </c>
      <c r="J41" s="359">
        <f>G41-D41</f>
        <v>0.95833333333575865</v>
      </c>
      <c r="K41" s="359"/>
      <c r="L41" s="111" t="s">
        <v>6</v>
      </c>
      <c r="M41" s="112">
        <f>$J41*60*24</f>
        <v>1380.0000000034925</v>
      </c>
      <c r="N41" s="113" t="s">
        <v>7</v>
      </c>
      <c r="O41" s="114"/>
      <c r="P41" s="158"/>
      <c r="R41" s="5"/>
    </row>
    <row r="42" spans="1:18" s="6" customFormat="1" ht="9.75" customHeight="1" x14ac:dyDescent="0.2">
      <c r="A42" s="54"/>
      <c r="B42" s="106"/>
      <c r="C42" s="115"/>
      <c r="D42" s="116"/>
      <c r="E42" s="116"/>
      <c r="F42" s="115"/>
      <c r="G42" s="116"/>
      <c r="H42" s="110"/>
      <c r="I42" s="115"/>
      <c r="J42" s="117"/>
      <c r="K42" s="117"/>
      <c r="L42" s="118"/>
      <c r="M42" s="119"/>
      <c r="N42" s="119"/>
      <c r="O42" s="120"/>
      <c r="P42" s="158"/>
      <c r="R42" s="5"/>
    </row>
    <row r="43" spans="1:18" s="2" customFormat="1" ht="18.75" customHeight="1" x14ac:dyDescent="0.2">
      <c r="A43" s="52"/>
      <c r="B43" s="358" t="s">
        <v>12</v>
      </c>
      <c r="C43" s="358"/>
      <c r="D43" s="358"/>
      <c r="E43" s="121">
        <f>J41</f>
        <v>0.95833333333575865</v>
      </c>
      <c r="F43" s="122" t="s">
        <v>6</v>
      </c>
      <c r="G43" s="114"/>
      <c r="H43" s="123"/>
      <c r="I43" s="123"/>
      <c r="J43" s="123"/>
      <c r="K43" s="123"/>
      <c r="L43" s="123"/>
      <c r="M43" s="106"/>
      <c r="N43" s="106"/>
      <c r="O43" s="106"/>
      <c r="P43" s="52"/>
    </row>
    <row r="44" spans="1:18" s="6" customFormat="1" ht="9.75" customHeight="1" x14ac:dyDescent="0.2">
      <c r="A44" s="54"/>
      <c r="B44" s="115"/>
      <c r="C44" s="115"/>
      <c r="D44" s="115"/>
      <c r="E44" s="125"/>
      <c r="F44" s="126"/>
      <c r="G44" s="125"/>
      <c r="H44" s="123"/>
      <c r="I44" s="123"/>
      <c r="J44" s="123"/>
      <c r="K44" s="123"/>
      <c r="L44" s="123"/>
      <c r="M44" s="106"/>
      <c r="N44" s="106"/>
      <c r="O44" s="106"/>
      <c r="P44" s="54"/>
    </row>
    <row r="45" spans="1:18" ht="19.5" customHeight="1" x14ac:dyDescent="0.2">
      <c r="A45" s="52"/>
      <c r="B45" s="365" t="s">
        <v>11</v>
      </c>
      <c r="C45" s="365"/>
      <c r="D45" s="365"/>
      <c r="E45" s="127">
        <f>'A.2.1. Promedio meteorologia'!G159</f>
        <v>18.409090909090907</v>
      </c>
      <c r="F45" s="365" t="s">
        <v>65</v>
      </c>
      <c r="G45" s="365"/>
      <c r="H45" s="127">
        <f>'A.2.1. Promedio meteorologia'!E159</f>
        <v>763.2853337988272</v>
      </c>
      <c r="I45" s="132"/>
      <c r="J45" s="54"/>
      <c r="K45" s="54"/>
      <c r="L45" s="54"/>
      <c r="M45" s="54"/>
      <c r="N45" s="54"/>
      <c r="O45" s="54"/>
      <c r="P45" s="129"/>
    </row>
    <row r="46" spans="1:18" ht="13.5" thickBot="1" x14ac:dyDescent="0.25">
      <c r="A46" s="52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</row>
    <row r="47" spans="1:18" ht="14.25" hidden="1" thickTop="1" thickBot="1" x14ac:dyDescent="0.25">
      <c r="A47" s="52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</row>
    <row r="48" spans="1:18" ht="13.5" hidden="1" thickBot="1" x14ac:dyDescent="0.25">
      <c r="A48" s="52"/>
      <c r="B48" s="106" t="s">
        <v>139</v>
      </c>
      <c r="C48" s="281" t="s">
        <v>66</v>
      </c>
      <c r="D48" s="108">
        <v>44820.541666666664</v>
      </c>
      <c r="E48" s="109"/>
      <c r="F48" s="281" t="s">
        <v>4</v>
      </c>
      <c r="G48" s="108">
        <v>44821.357638888891</v>
      </c>
      <c r="H48" s="110"/>
      <c r="I48" s="281" t="s">
        <v>5</v>
      </c>
      <c r="J48" s="359">
        <f>G48-D48</f>
        <v>0.81597222222626442</v>
      </c>
      <c r="K48" s="359"/>
      <c r="L48" s="111" t="s">
        <v>6</v>
      </c>
      <c r="M48" s="112">
        <f>$J48*60*24</f>
        <v>1175.0000000058208</v>
      </c>
      <c r="N48" s="113" t="s">
        <v>7</v>
      </c>
      <c r="O48" s="114"/>
    </row>
    <row r="49" spans="1:15" hidden="1" x14ac:dyDescent="0.2">
      <c r="A49" s="52"/>
      <c r="B49" s="106"/>
      <c r="C49" s="115"/>
      <c r="D49" s="116"/>
      <c r="E49" s="116"/>
      <c r="F49" s="115"/>
      <c r="G49" s="116"/>
      <c r="H49" s="110"/>
      <c r="I49" s="115"/>
      <c r="J49" s="117"/>
      <c r="K49" s="117"/>
      <c r="L49" s="118"/>
      <c r="M49" s="119"/>
      <c r="N49" s="119"/>
      <c r="O49" s="120"/>
    </row>
    <row r="50" spans="1:15" hidden="1" x14ac:dyDescent="0.2">
      <c r="A50" s="52"/>
      <c r="B50" s="358" t="s">
        <v>12</v>
      </c>
      <c r="C50" s="358"/>
      <c r="D50" s="358"/>
      <c r="E50" s="121">
        <f>J48</f>
        <v>0.81597222222626442</v>
      </c>
      <c r="F50" s="122" t="s">
        <v>6</v>
      </c>
      <c r="G50" s="114"/>
      <c r="H50" s="123"/>
      <c r="I50" s="123"/>
      <c r="J50" s="123"/>
      <c r="K50" s="123"/>
      <c r="L50" s="123"/>
      <c r="M50" s="106"/>
      <c r="N50" s="106"/>
      <c r="O50" s="106"/>
    </row>
    <row r="51" spans="1:15" hidden="1" x14ac:dyDescent="0.2">
      <c r="A51" s="52"/>
      <c r="B51" s="115"/>
      <c r="C51" s="115"/>
      <c r="D51" s="115"/>
      <c r="E51" s="125"/>
      <c r="F51" s="126"/>
      <c r="G51" s="125"/>
      <c r="H51" s="123"/>
      <c r="I51" s="123"/>
      <c r="J51" s="123"/>
      <c r="K51" s="123"/>
      <c r="L51" s="123"/>
      <c r="M51" s="106"/>
      <c r="N51" s="106"/>
      <c r="O51" s="106"/>
    </row>
    <row r="52" spans="1:15" hidden="1" x14ac:dyDescent="0.2">
      <c r="A52" s="52"/>
      <c r="B52" s="365" t="s">
        <v>11</v>
      </c>
      <c r="C52" s="365"/>
      <c r="D52" s="365"/>
      <c r="E52" s="127">
        <f>'A.2.1. Promedio meteorologia'!G188</f>
        <v>15.919047619047619</v>
      </c>
      <c r="F52" s="365" t="s">
        <v>65</v>
      </c>
      <c r="G52" s="365"/>
      <c r="H52" s="127">
        <f>'A.2.1. Promedio meteorologia'!E188</f>
        <v>765.98653742710985</v>
      </c>
      <c r="I52" s="132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</row>
    <row r="54" spans="1:15" ht="13.5" hidden="1" thickTop="1" x14ac:dyDescent="0.2">
      <c r="A54" s="52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</row>
    <row r="55" spans="1:15" ht="13.5" thickTop="1" x14ac:dyDescent="0.2">
      <c r="A55" s="52"/>
      <c r="B55" s="367" t="s">
        <v>13</v>
      </c>
      <c r="C55" s="367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</row>
    <row r="56" spans="1:15" ht="35.25" customHeight="1" x14ac:dyDescent="0.2">
      <c r="A56" s="52"/>
      <c r="B56" s="366" t="s">
        <v>264</v>
      </c>
      <c r="C56" s="366"/>
      <c r="D56" s="366"/>
      <c r="E56" s="366"/>
      <c r="F56" s="366"/>
      <c r="G56" s="366"/>
      <c r="H56" s="366"/>
      <c r="I56" s="366"/>
      <c r="J56" s="366"/>
      <c r="K56" s="366"/>
      <c r="L56" s="366"/>
      <c r="M56" s="366"/>
      <c r="N56" s="366"/>
      <c r="O56" s="366"/>
    </row>
  </sheetData>
  <mergeCells count="36"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21" zoomScale="89" zoomScaleNormal="80" zoomScaleSheetLayoutView="89" zoomScalePageLayoutView="40" workbookViewId="0">
      <selection activeCell="F32" sqref="F32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3"/>
      <c r="C2" s="404"/>
      <c r="D2" s="348" t="s">
        <v>205</v>
      </c>
      <c r="E2" s="348"/>
      <c r="F2" s="348"/>
      <c r="G2" s="348"/>
      <c r="H2" s="348"/>
      <c r="I2" s="348"/>
      <c r="J2" s="349"/>
      <c r="K2" s="54"/>
    </row>
    <row r="3" spans="1:15" ht="12.75" customHeight="1" x14ac:dyDescent="0.2">
      <c r="A3" s="52"/>
      <c r="B3" s="405"/>
      <c r="C3" s="406"/>
      <c r="D3" s="348"/>
      <c r="E3" s="348"/>
      <c r="F3" s="348"/>
      <c r="G3" s="348"/>
      <c r="H3" s="348"/>
      <c r="I3" s="348"/>
      <c r="J3" s="349"/>
      <c r="K3" s="54"/>
    </row>
    <row r="4" spans="1:15" ht="12.75" customHeight="1" x14ac:dyDescent="0.2">
      <c r="A4" s="52"/>
      <c r="B4" s="405"/>
      <c r="C4" s="406"/>
      <c r="D4" s="348"/>
      <c r="E4" s="348"/>
      <c r="F4" s="348"/>
      <c r="G4" s="348"/>
      <c r="H4" s="348"/>
      <c r="I4" s="348"/>
      <c r="J4" s="349"/>
      <c r="K4" s="149"/>
    </row>
    <row r="5" spans="1:15" ht="13.5" customHeight="1" thickBot="1" x14ac:dyDescent="0.25">
      <c r="A5" s="52"/>
      <c r="B5" s="407"/>
      <c r="C5" s="408"/>
      <c r="D5" s="348"/>
      <c r="E5" s="348"/>
      <c r="F5" s="348"/>
      <c r="G5" s="348"/>
      <c r="H5" s="348"/>
      <c r="I5" s="348"/>
      <c r="J5" s="349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1" t="s">
        <v>181</v>
      </c>
      <c r="C7" s="361"/>
      <c r="D7" s="369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69"/>
      <c r="F7" s="369"/>
      <c r="G7" s="369"/>
      <c r="H7" s="369"/>
      <c r="I7" s="369"/>
      <c r="J7" s="369"/>
      <c r="K7" s="148"/>
      <c r="L7" s="148"/>
      <c r="M7" s="148"/>
      <c r="N7" s="148"/>
      <c r="O7" s="148"/>
    </row>
    <row r="8" spans="1:15" ht="9.6" customHeight="1" x14ac:dyDescent="0.2">
      <c r="A8" s="52"/>
      <c r="B8" s="131"/>
      <c r="C8" s="131"/>
      <c r="D8" s="131"/>
      <c r="E8" s="131"/>
      <c r="F8" s="131"/>
      <c r="G8" s="131"/>
      <c r="H8" s="131"/>
      <c r="I8" s="131"/>
      <c r="J8" s="131"/>
      <c r="K8" s="54"/>
    </row>
    <row r="9" spans="1:15" ht="15.6" customHeight="1" x14ac:dyDescent="0.2">
      <c r="A9" s="52"/>
      <c r="B9" s="361" t="s">
        <v>213</v>
      </c>
      <c r="C9" s="361"/>
      <c r="D9" s="103" t="str">
        <f>'A.2.2. Promedio diarios (T y P)'!D9:D9</f>
        <v>CA-VMP-10</v>
      </c>
      <c r="E9" s="150"/>
      <c r="F9" s="361" t="s">
        <v>182</v>
      </c>
      <c r="G9" s="361"/>
      <c r="H9" s="102" t="str">
        <f>+'A.2.2. Promedio diarios (T y P)'!H9</f>
        <v>0001-11-2022-418</v>
      </c>
      <c r="I9" s="137" t="s">
        <v>168</v>
      </c>
      <c r="J9" s="102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8" t="s">
        <v>15</v>
      </c>
      <c r="C11" s="368"/>
      <c r="D11" s="368"/>
      <c r="E11" s="368"/>
      <c r="F11" s="368"/>
      <c r="G11" s="368"/>
      <c r="H11" s="368"/>
      <c r="I11" s="368"/>
      <c r="J11" s="368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5" t="s">
        <v>17</v>
      </c>
      <c r="C13" s="386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3" t="s">
        <v>131</v>
      </c>
      <c r="J13" s="384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82" t="s">
        <v>16</v>
      </c>
      <c r="C15" s="382"/>
      <c r="D15" s="375" t="s">
        <v>8</v>
      </c>
      <c r="E15" s="375"/>
      <c r="F15" s="376" t="s">
        <v>14</v>
      </c>
      <c r="G15" s="377"/>
      <c r="H15" s="377"/>
      <c r="I15" s="377"/>
      <c r="J15" s="378"/>
      <c r="K15" s="57"/>
    </row>
    <row r="16" spans="1:15" x14ac:dyDescent="0.2">
      <c r="A16" s="52"/>
      <c r="B16" s="382"/>
      <c r="C16" s="382"/>
      <c r="D16" s="375" t="s">
        <v>9</v>
      </c>
      <c r="E16" s="375"/>
      <c r="F16" s="376" t="s">
        <v>67</v>
      </c>
      <c r="G16" s="377"/>
      <c r="H16" s="377"/>
      <c r="I16" s="377"/>
      <c r="J16" s="378"/>
      <c r="K16" s="57"/>
    </row>
    <row r="17" spans="1:14" ht="19.5" customHeight="1" x14ac:dyDescent="0.2">
      <c r="A17" s="52"/>
      <c r="B17" s="382"/>
      <c r="C17" s="382"/>
      <c r="D17" s="375" t="s">
        <v>10</v>
      </c>
      <c r="E17" s="375"/>
      <c r="F17" s="376" t="s">
        <v>271</v>
      </c>
      <c r="G17" s="377"/>
      <c r="H17" s="377"/>
      <c r="I17" s="377"/>
      <c r="J17" s="378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8" t="s">
        <v>18</v>
      </c>
      <c r="C19" s="368"/>
      <c r="D19" s="368"/>
      <c r="E19" s="368"/>
      <c r="F19" s="368"/>
      <c r="G19" s="368"/>
      <c r="H19" s="368"/>
      <c r="I19" s="368"/>
      <c r="J19" s="36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9" t="s">
        <v>3</v>
      </c>
      <c r="C21" s="380"/>
      <c r="D21" s="380"/>
      <c r="E21" s="380"/>
      <c r="F21" s="380"/>
      <c r="G21" s="380"/>
      <c r="H21" s="380"/>
      <c r="I21" s="380"/>
      <c r="J21" s="381"/>
      <c r="K21" s="60"/>
    </row>
    <row r="22" spans="1:14" ht="18" x14ac:dyDescent="0.2">
      <c r="A22" s="52"/>
      <c r="B22" s="61" t="s">
        <v>135</v>
      </c>
      <c r="C22" s="372" t="s">
        <v>25</v>
      </c>
      <c r="D22" s="372"/>
      <c r="E22" s="373">
        <f>+'A.2.2. Promedio diarios (T y P)'!D13</f>
        <v>44879.572916666664</v>
      </c>
      <c r="F22" s="373"/>
      <c r="G22" s="372" t="s">
        <v>26</v>
      </c>
      <c r="H22" s="372"/>
      <c r="I22" s="373">
        <f>+'A.2.2. Promedio diarios (T y P)'!G13</f>
        <v>44880.541666666664</v>
      </c>
      <c r="J22" s="374"/>
      <c r="K22" s="62"/>
      <c r="M22" s="223" t="s">
        <v>214</v>
      </c>
      <c r="N22" s="224">
        <f>AVERAGE(M24,M32,M40,M48,M56)</f>
        <v>0.55999999999999983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0" t="s">
        <v>21</v>
      </c>
      <c r="C24" s="371"/>
      <c r="D24" s="79">
        <v>14.9</v>
      </c>
      <c r="E24" s="67" t="s">
        <v>62</v>
      </c>
      <c r="F24" s="68"/>
      <c r="G24" s="370" t="s">
        <v>22</v>
      </c>
      <c r="H24" s="371"/>
      <c r="I24" s="69">
        <v>15.5</v>
      </c>
      <c r="J24" s="70" t="s">
        <v>62</v>
      </c>
      <c r="K24" s="54"/>
      <c r="M24" s="225">
        <f>I24-D24</f>
        <v>0.59999999999999964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87" t="s">
        <v>170</v>
      </c>
      <c r="C26" s="387"/>
      <c r="D26" s="387"/>
      <c r="E26" s="387"/>
      <c r="F26" s="387" t="s">
        <v>19</v>
      </c>
      <c r="G26" s="72" t="s">
        <v>1</v>
      </c>
      <c r="H26" s="73" t="s">
        <v>0</v>
      </c>
      <c r="I26" s="387" t="s">
        <v>172</v>
      </c>
      <c r="J26" s="387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87"/>
      <c r="G27" s="74">
        <f>+H27-2</f>
        <v>18</v>
      </c>
      <c r="H27" s="75">
        <f>EVEN(F28)</f>
        <v>20</v>
      </c>
      <c r="I27" s="387"/>
      <c r="J27" s="387"/>
      <c r="K27" s="54"/>
    </row>
    <row r="28" spans="1:14" x14ac:dyDescent="0.2">
      <c r="A28" s="52"/>
      <c r="B28" s="76">
        <f>AVERAGE(D24,I24)</f>
        <v>15.2</v>
      </c>
      <c r="C28" s="76">
        <f>25.4*B28/13.61</f>
        <v>28.367376928728877</v>
      </c>
      <c r="D28" s="76">
        <f>+'A.2.2. Promedio diarios (T y P)'!H17</f>
        <v>764.61840165504952</v>
      </c>
      <c r="E28" s="77">
        <f>1-(C28/D28)</f>
        <v>0.96289995523606753</v>
      </c>
      <c r="F28" s="76">
        <f>+'A.2.2. Promedio diarios (T y P)'!E17</f>
        <v>18.572727272727271</v>
      </c>
      <c r="G28" s="78">
        <v>1.1759999999999999</v>
      </c>
      <c r="H28" s="78">
        <v>1.179</v>
      </c>
      <c r="I28" s="402">
        <f>-(H28-G28)/(H27-G27)*(H27-F28)+H28</f>
        <v>1.1768590909090908</v>
      </c>
      <c r="J28" s="402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72" t="s">
        <v>25</v>
      </c>
      <c r="D30" s="372"/>
      <c r="E30" s="373">
        <f>+'A.2.2. Promedio diarios (T y P)'!D20</f>
        <v>44880.556944444441</v>
      </c>
      <c r="F30" s="373"/>
      <c r="G30" s="372" t="s">
        <v>26</v>
      </c>
      <c r="H30" s="372"/>
      <c r="I30" s="373">
        <f>+'A.2.2. Promedio diarios (T y P)'!G20</f>
        <v>44881.515277777777</v>
      </c>
      <c r="J30" s="37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0" t="s">
        <v>21</v>
      </c>
      <c r="C32" s="371"/>
      <c r="D32" s="79">
        <v>15.2</v>
      </c>
      <c r="E32" s="67" t="s">
        <v>62</v>
      </c>
      <c r="F32" s="68"/>
      <c r="G32" s="370" t="s">
        <v>22</v>
      </c>
      <c r="H32" s="371"/>
      <c r="I32" s="79">
        <v>15.6</v>
      </c>
      <c r="J32" s="67" t="s">
        <v>62</v>
      </c>
      <c r="K32" s="54"/>
      <c r="M32" s="225">
        <f>I32-D32</f>
        <v>0.40000000000000036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87" t="s">
        <v>170</v>
      </c>
      <c r="C34" s="387"/>
      <c r="D34" s="387"/>
      <c r="E34" s="387"/>
      <c r="F34" s="387" t="s">
        <v>19</v>
      </c>
      <c r="G34" s="72" t="s">
        <v>1</v>
      </c>
      <c r="H34" s="73" t="s">
        <v>0</v>
      </c>
      <c r="I34" s="387" t="s">
        <v>172</v>
      </c>
      <c r="J34" s="387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87"/>
      <c r="G35" s="74">
        <f>+H35-2</f>
        <v>18</v>
      </c>
      <c r="H35" s="75">
        <f>EVEN(F36)</f>
        <v>20</v>
      </c>
      <c r="I35" s="387"/>
      <c r="J35" s="387"/>
      <c r="K35" s="54"/>
    </row>
    <row r="36" spans="1:13" x14ac:dyDescent="0.2">
      <c r="A36" s="52"/>
      <c r="B36" s="76">
        <f>AVERAGE(D32,I32)</f>
        <v>15.399999999999999</v>
      </c>
      <c r="C36" s="76">
        <f>25.4*B36/13.61</f>
        <v>28.740631888317413</v>
      </c>
      <c r="D36" s="76">
        <f>+'A.2.2. Promedio diarios (T y P)'!H24</f>
        <v>765.29630018551586</v>
      </c>
      <c r="E36" s="77">
        <f>1-(C36/D36)</f>
        <v>0.96244509233698061</v>
      </c>
      <c r="F36" s="76">
        <f>+'A.2.2. Promedio diarios (T y P)'!E24</f>
        <v>19.149999999999999</v>
      </c>
      <c r="G36" s="78">
        <v>1.1739999999999999</v>
      </c>
      <c r="H36" s="80">
        <v>1.1779999999999999</v>
      </c>
      <c r="I36" s="402">
        <f>-(H36-G36)/(H35-G35)*(H35-F36)+H36</f>
        <v>1.1762999999999999</v>
      </c>
      <c r="J36" s="402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72" t="s">
        <v>25</v>
      </c>
      <c r="D38" s="372"/>
      <c r="E38" s="373">
        <f>+'A.2.2. Promedio diarios (T y P)'!D27</f>
        <v>44881.609027777777</v>
      </c>
      <c r="F38" s="373"/>
      <c r="G38" s="372" t="s">
        <v>26</v>
      </c>
      <c r="H38" s="372"/>
      <c r="I38" s="373">
        <f>+'A.2.2. Promedio diarios (T y P)'!G27</f>
        <v>44882.567361111112</v>
      </c>
      <c r="J38" s="37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0" t="s">
        <v>21</v>
      </c>
      <c r="C40" s="371"/>
      <c r="D40" s="79">
        <v>15.2</v>
      </c>
      <c r="E40" s="67" t="s">
        <v>62</v>
      </c>
      <c r="F40" s="68"/>
      <c r="G40" s="370" t="s">
        <v>22</v>
      </c>
      <c r="H40" s="371"/>
      <c r="I40" s="79">
        <v>15.6</v>
      </c>
      <c r="J40" s="67" t="s">
        <v>62</v>
      </c>
      <c r="K40" s="54"/>
      <c r="M40" s="225">
        <f>I40-D40</f>
        <v>0.40000000000000036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87" t="s">
        <v>170</v>
      </c>
      <c r="C42" s="387"/>
      <c r="D42" s="387"/>
      <c r="E42" s="387"/>
      <c r="F42" s="387" t="s">
        <v>19</v>
      </c>
      <c r="G42" s="72" t="s">
        <v>1</v>
      </c>
      <c r="H42" s="73" t="s">
        <v>0</v>
      </c>
      <c r="I42" s="387" t="s">
        <v>172</v>
      </c>
      <c r="J42" s="387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87"/>
      <c r="G43" s="74">
        <f>+H43-2</f>
        <v>18</v>
      </c>
      <c r="H43" s="75">
        <f>EVEN(F44)</f>
        <v>20</v>
      </c>
      <c r="I43" s="387"/>
      <c r="J43" s="387"/>
      <c r="K43" s="54"/>
    </row>
    <row r="44" spans="1:13" x14ac:dyDescent="0.2">
      <c r="A44" s="52"/>
      <c r="B44" s="76">
        <f>AVERAGE(D40,I40)</f>
        <v>15.399999999999999</v>
      </c>
      <c r="C44" s="76">
        <f>25.4*B44/13.61</f>
        <v>28.740631888317413</v>
      </c>
      <c r="D44" s="76">
        <f>+'A.2.2. Promedio diarios (T y P)'!H31</f>
        <v>764.69652094341052</v>
      </c>
      <c r="E44" s="77">
        <f>1-(C44/D44)</f>
        <v>0.9624156366595471</v>
      </c>
      <c r="F44" s="76">
        <f>+'A.2.2. Promedio diarios (T y P)'!E31</f>
        <v>18.578260869565216</v>
      </c>
      <c r="G44" s="80">
        <v>1.1739999999999999</v>
      </c>
      <c r="H44" s="80">
        <v>1.1779999999999999</v>
      </c>
      <c r="I44" s="402">
        <f>-(H44-G44)/(H43-G43)*(H43-F44)+H44</f>
        <v>1.1751565217391304</v>
      </c>
      <c r="J44" s="402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72" t="s">
        <v>25</v>
      </c>
      <c r="D46" s="372"/>
      <c r="E46" s="373">
        <f>+'A.2.2. Promedio diarios (T y P)'!D34</f>
        <v>44882.631944444445</v>
      </c>
      <c r="F46" s="373"/>
      <c r="G46" s="372" t="s">
        <v>26</v>
      </c>
      <c r="H46" s="372"/>
      <c r="I46" s="373">
        <f>+'A.2.2. Promedio diarios (T y P)'!G34</f>
        <v>44883.581250000003</v>
      </c>
      <c r="J46" s="37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0" t="s">
        <v>21</v>
      </c>
      <c r="C48" s="371"/>
      <c r="D48" s="79">
        <v>14.3</v>
      </c>
      <c r="E48" s="67" t="s">
        <v>62</v>
      </c>
      <c r="F48" s="68"/>
      <c r="G48" s="370" t="s">
        <v>22</v>
      </c>
      <c r="H48" s="371"/>
      <c r="I48" s="79">
        <v>15</v>
      </c>
      <c r="J48" s="67" t="s">
        <v>62</v>
      </c>
      <c r="K48" s="54"/>
      <c r="M48" s="225">
        <f>I48-D48</f>
        <v>0.69999999999999929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87" t="s">
        <v>170</v>
      </c>
      <c r="C50" s="387"/>
      <c r="D50" s="387"/>
      <c r="E50" s="387"/>
      <c r="F50" s="387" t="s">
        <v>19</v>
      </c>
      <c r="G50" s="72" t="s">
        <v>1</v>
      </c>
      <c r="H50" s="73" t="s">
        <v>0</v>
      </c>
      <c r="I50" s="387" t="s">
        <v>172</v>
      </c>
      <c r="J50" s="387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87"/>
      <c r="G51" s="74">
        <f>+H51-2</f>
        <v>18</v>
      </c>
      <c r="H51" s="75">
        <f>EVEN(F52)</f>
        <v>20</v>
      </c>
      <c r="I51" s="387"/>
      <c r="J51" s="387"/>
      <c r="K51" s="54"/>
    </row>
    <row r="52" spans="1:13" x14ac:dyDescent="0.2">
      <c r="A52" s="52"/>
      <c r="B52" s="76">
        <f>AVERAGE(D48,I48)</f>
        <v>14.65</v>
      </c>
      <c r="C52" s="76">
        <f>25.4*B52/13.61</f>
        <v>27.3409257898604</v>
      </c>
      <c r="D52" s="76">
        <f>+'A.2.2. Promedio diarios (T y P)'!H38</f>
        <v>764.08668649878734</v>
      </c>
      <c r="E52" s="77">
        <f>1-(C52/D52)</f>
        <v>0.96421750794384009</v>
      </c>
      <c r="F52" s="76">
        <f>+'A.2.2. Promedio diarios (T y P)'!E38</f>
        <v>18.517391304347829</v>
      </c>
      <c r="G52" s="80">
        <v>1.1759999999999999</v>
      </c>
      <c r="H52" s="80">
        <v>1.179</v>
      </c>
      <c r="I52" s="402">
        <f>-(H52-G52)/(H51-G51)*(H51-F52)+H52</f>
        <v>1.1767760869565218</v>
      </c>
      <c r="J52" s="402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2" t="s">
        <v>25</v>
      </c>
      <c r="D54" s="372"/>
      <c r="E54" s="373">
        <f>+'A.2.2. Promedio diarios (T y P)'!D41</f>
        <v>44883.59375</v>
      </c>
      <c r="F54" s="373"/>
      <c r="G54" s="372" t="s">
        <v>26</v>
      </c>
      <c r="H54" s="372"/>
      <c r="I54" s="373">
        <f>+'A.2.2. Promedio diarios (T y P)'!G41</f>
        <v>44884.552083333336</v>
      </c>
      <c r="J54" s="37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0" t="s">
        <v>21</v>
      </c>
      <c r="C56" s="371"/>
      <c r="D56" s="79">
        <v>14.9</v>
      </c>
      <c r="E56" s="67" t="s">
        <v>62</v>
      </c>
      <c r="F56" s="68"/>
      <c r="G56" s="370" t="s">
        <v>22</v>
      </c>
      <c r="H56" s="371"/>
      <c r="I56" s="79">
        <v>15.6</v>
      </c>
      <c r="J56" s="67" t="s">
        <v>62</v>
      </c>
      <c r="K56" s="54"/>
      <c r="M56" s="225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87" t="s">
        <v>170</v>
      </c>
      <c r="C58" s="387"/>
      <c r="D58" s="387"/>
      <c r="E58" s="387"/>
      <c r="F58" s="387" t="s">
        <v>19</v>
      </c>
      <c r="G58" s="72" t="s">
        <v>1</v>
      </c>
      <c r="H58" s="73" t="s">
        <v>0</v>
      </c>
      <c r="I58" s="387" t="s">
        <v>172</v>
      </c>
      <c r="J58" s="387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87"/>
      <c r="G59" s="74">
        <f>+H59-2</f>
        <v>18</v>
      </c>
      <c r="H59" s="75">
        <f>EVEN(F60)</f>
        <v>20</v>
      </c>
      <c r="I59" s="387"/>
      <c r="J59" s="387"/>
      <c r="K59" s="54"/>
    </row>
    <row r="60" spans="1:13" x14ac:dyDescent="0.2">
      <c r="A60" s="52"/>
      <c r="B60" s="76">
        <f>AVERAGE(D56,I56)</f>
        <v>15.25</v>
      </c>
      <c r="C60" s="76">
        <f>25.4*B60/13.61</f>
        <v>28.460690668626007</v>
      </c>
      <c r="D60" s="76">
        <f>+'A.2.2. Promedio diarios (T y P)'!H45</f>
        <v>763.2853337988272</v>
      </c>
      <c r="E60" s="77">
        <f>1-(C60/D60)</f>
        <v>0.96271290773140006</v>
      </c>
      <c r="F60" s="76">
        <f>+'A.2.2. Promedio diarios (T y P)'!E45</f>
        <v>18.409090909090907</v>
      </c>
      <c r="G60" s="80">
        <v>1.1759999999999999</v>
      </c>
      <c r="H60" s="80">
        <v>1.179</v>
      </c>
      <c r="I60" s="402">
        <f>-(H60-G60)/(H59-G59)*(H59-F60)+H60</f>
        <v>1.1766136363636364</v>
      </c>
      <c r="J60" s="402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139</v>
      </c>
      <c r="C62" s="372" t="s">
        <v>25</v>
      </c>
      <c r="D62" s="372"/>
      <c r="E62" s="373">
        <f>'A.2.2. Promedio diarios (T y P)'!D48</f>
        <v>44820.541666666664</v>
      </c>
      <c r="F62" s="373"/>
      <c r="G62" s="372" t="s">
        <v>26</v>
      </c>
      <c r="H62" s="372"/>
      <c r="I62" s="373">
        <f>'A.2.2. Promedio diarios (T y P)'!G48</f>
        <v>44821.357638888891</v>
      </c>
      <c r="J62" s="37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0" t="s">
        <v>21</v>
      </c>
      <c r="C64" s="371"/>
      <c r="D64" s="66">
        <v>15.4</v>
      </c>
      <c r="E64" s="67" t="s">
        <v>62</v>
      </c>
      <c r="F64" s="68"/>
      <c r="G64" s="370" t="s">
        <v>22</v>
      </c>
      <c r="H64" s="371"/>
      <c r="I64" s="79">
        <v>15.7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87" t="s">
        <v>170</v>
      </c>
      <c r="C66" s="387"/>
      <c r="D66" s="387"/>
      <c r="E66" s="387"/>
      <c r="F66" s="387" t="s">
        <v>19</v>
      </c>
      <c r="G66" s="72" t="s">
        <v>1</v>
      </c>
      <c r="H66" s="72" t="s">
        <v>0</v>
      </c>
      <c r="I66" s="387" t="s">
        <v>172</v>
      </c>
      <c r="J66" s="387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87"/>
      <c r="G67" s="74">
        <f>+H67-2</f>
        <v>14</v>
      </c>
      <c r="H67" s="74">
        <f>EVEN(F68)</f>
        <v>16</v>
      </c>
      <c r="I67" s="387"/>
      <c r="J67" s="387"/>
      <c r="K67" s="54"/>
    </row>
    <row r="68" spans="1:11" hidden="1" x14ac:dyDescent="0.2">
      <c r="A68" s="52"/>
      <c r="B68" s="76">
        <f>AVERAGE(D64,I64)</f>
        <v>15.55</v>
      </c>
      <c r="C68" s="76">
        <f>25.4*B68/13.61</f>
        <v>29.020573108008815</v>
      </c>
      <c r="D68" s="76">
        <f>'A.2.2. Promedio diarios (T y P)'!H52</f>
        <v>765.98653742710985</v>
      </c>
      <c r="E68" s="77">
        <f>1-(C68/D68)</f>
        <v>0.96211346846187829</v>
      </c>
      <c r="F68" s="76">
        <f>'A.2.2. Promedio diarios (T y P)'!E52</f>
        <v>15.919047619047619</v>
      </c>
      <c r="G68" s="80">
        <v>1.1599999999999999</v>
      </c>
      <c r="H68" s="80">
        <v>1.1639999999999999</v>
      </c>
      <c r="I68" s="389">
        <f>-(H68-G68)/(H67-G67)*(H67-F68)+H68</f>
        <v>1.1638380952380951</v>
      </c>
      <c r="J68" s="39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140</v>
      </c>
      <c r="C70" s="372" t="s">
        <v>25</v>
      </c>
      <c r="D70" s="372"/>
      <c r="E70" s="373" t="e">
        <f>+'A.2.2. Promedio diarios (T y P)'!#REF!</f>
        <v>#REF!</v>
      </c>
      <c r="F70" s="373"/>
      <c r="G70" s="372" t="s">
        <v>26</v>
      </c>
      <c r="H70" s="372"/>
      <c r="I70" s="373" t="e">
        <f>+'A.2.2. Promedio diarios (T y P)'!#REF!</f>
        <v>#REF!</v>
      </c>
      <c r="J70" s="388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0" t="s">
        <v>21</v>
      </c>
      <c r="C72" s="371"/>
      <c r="D72" s="66"/>
      <c r="E72" s="67" t="s">
        <v>62</v>
      </c>
      <c r="F72" s="68"/>
      <c r="G72" s="370" t="s">
        <v>22</v>
      </c>
      <c r="H72" s="371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91" t="s">
        <v>170</v>
      </c>
      <c r="C74" s="392"/>
      <c r="D74" s="392"/>
      <c r="E74" s="393"/>
      <c r="F74" s="394" t="s">
        <v>19</v>
      </c>
      <c r="G74" s="72" t="s">
        <v>1</v>
      </c>
      <c r="H74" s="73" t="s">
        <v>0</v>
      </c>
      <c r="I74" s="396" t="s">
        <v>172</v>
      </c>
      <c r="J74" s="397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95"/>
      <c r="G75" s="74" t="e">
        <f>+H75-2</f>
        <v>#REF!</v>
      </c>
      <c r="H75" s="75" t="e">
        <f>EVEN(F76)</f>
        <v>#REF!</v>
      </c>
      <c r="I75" s="398"/>
      <c r="J75" s="399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400" t="e">
        <f>-(H76-G76)/(H75-G75)*(H75-F76)+H76</f>
        <v>#REF!</v>
      </c>
      <c r="J76" s="39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372" t="s">
        <v>25</v>
      </c>
      <c r="D78" s="372"/>
      <c r="E78" s="373" t="e">
        <f>+'A.2.2. Promedio diarios (T y P)'!#REF!</f>
        <v>#REF!</v>
      </c>
      <c r="F78" s="373"/>
      <c r="G78" s="372" t="s">
        <v>26</v>
      </c>
      <c r="H78" s="372"/>
      <c r="I78" s="373" t="e">
        <f>+'A.2.2. Promedio diarios (T y P)'!#REF!</f>
        <v>#REF!</v>
      </c>
      <c r="J78" s="388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0" t="s">
        <v>21</v>
      </c>
      <c r="C80" s="371"/>
      <c r="D80" s="66"/>
      <c r="E80" s="67" t="s">
        <v>62</v>
      </c>
      <c r="F80" s="68"/>
      <c r="G80" s="370" t="s">
        <v>22</v>
      </c>
      <c r="H80" s="371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91" t="s">
        <v>170</v>
      </c>
      <c r="C82" s="392"/>
      <c r="D82" s="392"/>
      <c r="E82" s="393"/>
      <c r="F82" s="394" t="s">
        <v>19</v>
      </c>
      <c r="G82" s="72" t="s">
        <v>1</v>
      </c>
      <c r="H82" s="73" t="s">
        <v>0</v>
      </c>
      <c r="I82" s="396" t="s">
        <v>34</v>
      </c>
      <c r="J82" s="397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95"/>
      <c r="G83" s="74" t="e">
        <f>+H83-2</f>
        <v>#REF!</v>
      </c>
      <c r="H83" s="75" t="e">
        <f>EVEN(F84)</f>
        <v>#REF!</v>
      </c>
      <c r="I83" s="398"/>
      <c r="J83" s="399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400" t="e">
        <f>-(H84-G84)/(H83-G83)*(H83-F84)+H84</f>
        <v>#REF!</v>
      </c>
      <c r="J84" s="39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72" t="s">
        <v>25</v>
      </c>
      <c r="D86" s="372"/>
      <c r="E86" s="373" t="e">
        <f>+'A.2.2. Promedio diarios (T y P)'!#REF!</f>
        <v>#REF!</v>
      </c>
      <c r="F86" s="373"/>
      <c r="G86" s="372" t="s">
        <v>26</v>
      </c>
      <c r="H86" s="372"/>
      <c r="I86" s="373" t="e">
        <f>+'A.2.2. Promedio diarios (T y P)'!#REF!</f>
        <v>#REF!</v>
      </c>
      <c r="J86" s="388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0" t="s">
        <v>21</v>
      </c>
      <c r="C88" s="371"/>
      <c r="D88" s="66"/>
      <c r="E88" s="67" t="s">
        <v>62</v>
      </c>
      <c r="F88" s="68"/>
      <c r="G88" s="370" t="s">
        <v>22</v>
      </c>
      <c r="H88" s="371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91" t="s">
        <v>170</v>
      </c>
      <c r="C90" s="392"/>
      <c r="D90" s="392"/>
      <c r="E90" s="393"/>
      <c r="F90" s="394" t="s">
        <v>19</v>
      </c>
      <c r="G90" s="72" t="s">
        <v>1</v>
      </c>
      <c r="H90" s="73" t="s">
        <v>0</v>
      </c>
      <c r="I90" s="396" t="s">
        <v>34</v>
      </c>
      <c r="J90" s="397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95"/>
      <c r="G91" s="74" t="e">
        <f>+H91-2</f>
        <v>#REF!</v>
      </c>
      <c r="H91" s="75" t="e">
        <f>EVEN(F92)</f>
        <v>#REF!</v>
      </c>
      <c r="I91" s="398"/>
      <c r="J91" s="399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400" t="e">
        <f>-(H92-G92)/(H91-G91)*(H91-F92)+H92</f>
        <v>#REF!</v>
      </c>
      <c r="J92" s="39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72" t="s">
        <v>25</v>
      </c>
      <c r="D94" s="372"/>
      <c r="E94" s="373" t="e">
        <f>+'A.2.2. Promedio diarios (T y P)'!#REF!</f>
        <v>#REF!</v>
      </c>
      <c r="F94" s="373"/>
      <c r="G94" s="372" t="s">
        <v>26</v>
      </c>
      <c r="H94" s="372"/>
      <c r="I94" s="373" t="e">
        <f>+'A.2.2. Promedio diarios (T y P)'!#REF!</f>
        <v>#REF!</v>
      </c>
      <c r="J94" s="388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0" t="s">
        <v>21</v>
      </c>
      <c r="C96" s="371"/>
      <c r="D96" s="66"/>
      <c r="E96" s="67" t="s">
        <v>62</v>
      </c>
      <c r="F96" s="68"/>
      <c r="G96" s="370" t="s">
        <v>22</v>
      </c>
      <c r="H96" s="371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91" t="s">
        <v>170</v>
      </c>
      <c r="C98" s="392"/>
      <c r="D98" s="392"/>
      <c r="E98" s="393"/>
      <c r="F98" s="394" t="s">
        <v>19</v>
      </c>
      <c r="G98" s="72" t="s">
        <v>1</v>
      </c>
      <c r="H98" s="73" t="s">
        <v>0</v>
      </c>
      <c r="I98" s="396" t="s">
        <v>34</v>
      </c>
      <c r="J98" s="397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95"/>
      <c r="G99" s="74" t="e">
        <f>+H99-2</f>
        <v>#REF!</v>
      </c>
      <c r="H99" s="75" t="e">
        <f>EVEN(F100)</f>
        <v>#REF!</v>
      </c>
      <c r="I99" s="398"/>
      <c r="J99" s="399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400" t="e">
        <f>-(H100-G100)/(H99-G99)*(H99-F100)+H100</f>
        <v>#REF!</v>
      </c>
      <c r="J100" s="39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72" t="s">
        <v>25</v>
      </c>
      <c r="D102" s="372"/>
      <c r="E102" s="373" t="e">
        <f>+'A.2.2. Promedio diarios (T y P)'!#REF!</f>
        <v>#REF!</v>
      </c>
      <c r="F102" s="373"/>
      <c r="G102" s="372" t="s">
        <v>26</v>
      </c>
      <c r="H102" s="372"/>
      <c r="I102" s="373" t="e">
        <f>+'A.2.2. Promedio diarios (T y P)'!#REF!</f>
        <v>#REF!</v>
      </c>
      <c r="J102" s="388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0" t="s">
        <v>21</v>
      </c>
      <c r="C104" s="371"/>
      <c r="D104" s="66"/>
      <c r="E104" s="67" t="s">
        <v>62</v>
      </c>
      <c r="F104" s="68"/>
      <c r="G104" s="370" t="s">
        <v>22</v>
      </c>
      <c r="H104" s="371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91" t="s">
        <v>170</v>
      </c>
      <c r="C106" s="392"/>
      <c r="D106" s="392"/>
      <c r="E106" s="393"/>
      <c r="F106" s="394" t="s">
        <v>19</v>
      </c>
      <c r="G106" s="72" t="s">
        <v>1</v>
      </c>
      <c r="H106" s="73" t="s">
        <v>0</v>
      </c>
      <c r="I106" s="396" t="s">
        <v>34</v>
      </c>
      <c r="J106" s="397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95"/>
      <c r="G107" s="74" t="e">
        <f>+H107-2</f>
        <v>#REF!</v>
      </c>
      <c r="H107" s="75" t="e">
        <f>EVEN(F108)</f>
        <v>#REF!</v>
      </c>
      <c r="I107" s="398"/>
      <c r="J107" s="399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400" t="e">
        <f>-(H108-G108)/(H107-G107)*(H107-F108)+H108</f>
        <v>#REF!</v>
      </c>
      <c r="J108" s="39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72" t="s">
        <v>25</v>
      </c>
      <c r="D110" s="372"/>
      <c r="E110" s="373" t="e">
        <f>+'A.2.2. Promedio diarios (T y P)'!#REF!</f>
        <v>#REF!</v>
      </c>
      <c r="F110" s="373"/>
      <c r="G110" s="372" t="s">
        <v>26</v>
      </c>
      <c r="H110" s="372"/>
      <c r="I110" s="373" t="e">
        <f>+'A.2.2. Promedio diarios (T y P)'!#REF!</f>
        <v>#REF!</v>
      </c>
      <c r="J110" s="388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0" t="s">
        <v>21</v>
      </c>
      <c r="C112" s="371"/>
      <c r="D112" s="66"/>
      <c r="E112" s="67" t="s">
        <v>62</v>
      </c>
      <c r="F112" s="68"/>
      <c r="G112" s="370" t="s">
        <v>22</v>
      </c>
      <c r="H112" s="371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91" t="s">
        <v>170</v>
      </c>
      <c r="C114" s="392"/>
      <c r="D114" s="392"/>
      <c r="E114" s="393"/>
      <c r="F114" s="394" t="s">
        <v>19</v>
      </c>
      <c r="G114" s="72" t="s">
        <v>1</v>
      </c>
      <c r="H114" s="73" t="s">
        <v>0</v>
      </c>
      <c r="I114" s="396" t="s">
        <v>34</v>
      </c>
      <c r="J114" s="397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95"/>
      <c r="G115" s="74" t="e">
        <f>+H115-2</f>
        <v>#REF!</v>
      </c>
      <c r="H115" s="75" t="e">
        <f>EVEN(F116)</f>
        <v>#REF!</v>
      </c>
      <c r="I115" s="398"/>
      <c r="J115" s="399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400" t="e">
        <f>-(H116-G116)/(H115-G115)*(H115-F116)+H116</f>
        <v>#REF!</v>
      </c>
      <c r="J116" s="39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72" t="s">
        <v>25</v>
      </c>
      <c r="D118" s="372"/>
      <c r="E118" s="373" t="e">
        <f>+'A.2.2. Promedio diarios (T y P)'!#REF!</f>
        <v>#REF!</v>
      </c>
      <c r="F118" s="373"/>
      <c r="G118" s="372" t="s">
        <v>26</v>
      </c>
      <c r="H118" s="372"/>
      <c r="I118" s="373" t="e">
        <f>+'A.2.2. Promedio diarios (T y P)'!#REF!</f>
        <v>#REF!</v>
      </c>
      <c r="J118" s="388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0" t="s">
        <v>21</v>
      </c>
      <c r="C120" s="371"/>
      <c r="D120" s="66"/>
      <c r="E120" s="67" t="s">
        <v>62</v>
      </c>
      <c r="F120" s="68"/>
      <c r="G120" s="370" t="s">
        <v>22</v>
      </c>
      <c r="H120" s="371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91" t="s">
        <v>170</v>
      </c>
      <c r="C122" s="392"/>
      <c r="D122" s="392"/>
      <c r="E122" s="393"/>
      <c r="F122" s="394" t="s">
        <v>19</v>
      </c>
      <c r="G122" s="72" t="s">
        <v>1</v>
      </c>
      <c r="H122" s="73" t="s">
        <v>0</v>
      </c>
      <c r="I122" s="396" t="s">
        <v>34</v>
      </c>
      <c r="J122" s="397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95"/>
      <c r="G123" s="74" t="e">
        <f>+H123-2</f>
        <v>#REF!</v>
      </c>
      <c r="H123" s="75" t="e">
        <f>EVEN(F124)</f>
        <v>#REF!</v>
      </c>
      <c r="I123" s="398"/>
      <c r="J123" s="399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400" t="e">
        <f>-(H124-G124)/(H123-G123)*(H123-F124)+H124</f>
        <v>#REF!</v>
      </c>
      <c r="J124" s="39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72" t="s">
        <v>25</v>
      </c>
      <c r="D126" s="372"/>
      <c r="E126" s="373" t="e">
        <f>+'A.2.2. Promedio diarios (T y P)'!#REF!</f>
        <v>#REF!</v>
      </c>
      <c r="F126" s="373"/>
      <c r="G126" s="372" t="s">
        <v>26</v>
      </c>
      <c r="H126" s="372"/>
      <c r="I126" s="373" t="e">
        <f>+'A.2.2. Promedio diarios (T y P)'!#REF!</f>
        <v>#REF!</v>
      </c>
      <c r="J126" s="388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0" t="s">
        <v>21</v>
      </c>
      <c r="C128" s="371"/>
      <c r="D128" s="66"/>
      <c r="E128" s="67" t="s">
        <v>62</v>
      </c>
      <c r="F128" s="68"/>
      <c r="G128" s="370" t="s">
        <v>22</v>
      </c>
      <c r="H128" s="371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91" t="s">
        <v>170</v>
      </c>
      <c r="C130" s="392"/>
      <c r="D130" s="392"/>
      <c r="E130" s="393"/>
      <c r="F130" s="394" t="s">
        <v>19</v>
      </c>
      <c r="G130" s="72" t="s">
        <v>1</v>
      </c>
      <c r="H130" s="73" t="s">
        <v>0</v>
      </c>
      <c r="I130" s="396" t="s">
        <v>34</v>
      </c>
      <c r="J130" s="397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95"/>
      <c r="G131" s="74" t="e">
        <f>+H131-2</f>
        <v>#REF!</v>
      </c>
      <c r="H131" s="75" t="e">
        <f>EVEN(F132)</f>
        <v>#REF!</v>
      </c>
      <c r="I131" s="398"/>
      <c r="J131" s="399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400" t="e">
        <f>-(H132-G132)/(H131-G131)*(H131-F132)+H132</f>
        <v>#REF!</v>
      </c>
      <c r="J132" s="39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72" t="s">
        <v>25</v>
      </c>
      <c r="D134" s="372"/>
      <c r="E134" s="373" t="e">
        <f>+'A.2.2. Promedio diarios (T y P)'!#REF!</f>
        <v>#REF!</v>
      </c>
      <c r="F134" s="373"/>
      <c r="G134" s="372" t="s">
        <v>26</v>
      </c>
      <c r="H134" s="372"/>
      <c r="I134" s="373" t="e">
        <f>+'A.2.2. Promedio diarios (T y P)'!#REF!</f>
        <v>#REF!</v>
      </c>
      <c r="J134" s="388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0" t="s">
        <v>21</v>
      </c>
      <c r="C136" s="371"/>
      <c r="D136" s="66"/>
      <c r="E136" s="67" t="s">
        <v>62</v>
      </c>
      <c r="F136" s="68"/>
      <c r="G136" s="370" t="s">
        <v>22</v>
      </c>
      <c r="H136" s="371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91" t="s">
        <v>170</v>
      </c>
      <c r="C138" s="392"/>
      <c r="D138" s="392"/>
      <c r="E138" s="393"/>
      <c r="F138" s="394" t="s">
        <v>19</v>
      </c>
      <c r="G138" s="72" t="s">
        <v>1</v>
      </c>
      <c r="H138" s="73" t="s">
        <v>0</v>
      </c>
      <c r="I138" s="396" t="s">
        <v>34</v>
      </c>
      <c r="J138" s="397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95"/>
      <c r="G139" s="74" t="e">
        <f>+H139-2</f>
        <v>#REF!</v>
      </c>
      <c r="H139" s="75" t="e">
        <f>EVEN(F140)</f>
        <v>#REF!</v>
      </c>
      <c r="I139" s="398"/>
      <c r="J139" s="399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400" t="e">
        <f>-(H140-G140)/(H139-G139)*(H139-F140)+H140</f>
        <v>#REF!</v>
      </c>
      <c r="J140" s="39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67" t="s">
        <v>13</v>
      </c>
      <c r="C142" s="367"/>
      <c r="D142" s="367"/>
      <c r="E142" s="367"/>
      <c r="F142" s="367"/>
      <c r="G142" s="367"/>
      <c r="H142" s="367"/>
      <c r="I142" s="367"/>
      <c r="J142" s="367"/>
      <c r="K142" s="54"/>
    </row>
    <row r="143" spans="1:11" ht="35.25" customHeight="1" x14ac:dyDescent="0.2">
      <c r="A143" s="52"/>
      <c r="B143" s="401"/>
      <c r="C143" s="401"/>
      <c r="D143" s="401"/>
      <c r="E143" s="401"/>
      <c r="F143" s="401"/>
      <c r="G143" s="401"/>
      <c r="H143" s="401"/>
      <c r="I143" s="401"/>
      <c r="J143" s="40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1" zoomScaleNormal="100" zoomScaleSheetLayoutView="100" zoomScalePageLayoutView="70" workbookViewId="0">
      <selection activeCell="L17" sqref="L17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4"/>
    </row>
    <row r="2" spans="1:14" s="7" customFormat="1" ht="12.75" customHeight="1" x14ac:dyDescent="0.2">
      <c r="A2" s="82"/>
      <c r="B2" s="425"/>
      <c r="C2" s="426"/>
      <c r="D2" s="427"/>
      <c r="E2" s="434" t="s">
        <v>237</v>
      </c>
      <c r="F2" s="435"/>
      <c r="G2" s="435"/>
      <c r="H2" s="435"/>
      <c r="I2" s="435"/>
      <c r="J2" s="435"/>
      <c r="K2" s="435"/>
      <c r="L2" s="435"/>
      <c r="M2" s="436"/>
      <c r="N2" s="94"/>
    </row>
    <row r="3" spans="1:14" s="7" customFormat="1" ht="12.75" customHeight="1" x14ac:dyDescent="0.2">
      <c r="A3" s="82"/>
      <c r="B3" s="428"/>
      <c r="C3" s="429"/>
      <c r="D3" s="430"/>
      <c r="E3" s="437"/>
      <c r="F3" s="438"/>
      <c r="G3" s="438"/>
      <c r="H3" s="438"/>
      <c r="I3" s="438"/>
      <c r="J3" s="438"/>
      <c r="K3" s="438"/>
      <c r="L3" s="438"/>
      <c r="M3" s="439"/>
      <c r="N3" s="94"/>
    </row>
    <row r="4" spans="1:14" s="7" customFormat="1" ht="12.75" customHeight="1" x14ac:dyDescent="0.2">
      <c r="A4" s="82"/>
      <c r="B4" s="428"/>
      <c r="C4" s="429"/>
      <c r="D4" s="430"/>
      <c r="E4" s="437"/>
      <c r="F4" s="438"/>
      <c r="G4" s="438"/>
      <c r="H4" s="438"/>
      <c r="I4" s="438"/>
      <c r="J4" s="438"/>
      <c r="K4" s="438"/>
      <c r="L4" s="438"/>
      <c r="M4" s="439"/>
      <c r="N4" s="94"/>
    </row>
    <row r="5" spans="1:14" s="7" customFormat="1" ht="13.5" customHeight="1" x14ac:dyDescent="0.2">
      <c r="A5" s="82"/>
      <c r="B5" s="431"/>
      <c r="C5" s="432"/>
      <c r="D5" s="433"/>
      <c r="E5" s="440"/>
      <c r="F5" s="441"/>
      <c r="G5" s="441"/>
      <c r="H5" s="441"/>
      <c r="I5" s="441"/>
      <c r="J5" s="441"/>
      <c r="K5" s="441"/>
      <c r="L5" s="441"/>
      <c r="M5" s="442"/>
      <c r="N5" s="94"/>
    </row>
    <row r="6" spans="1:14" s="7" customFormat="1" x14ac:dyDescent="0.2">
      <c r="A6" s="82"/>
      <c r="B6" s="82"/>
      <c r="C6" s="82"/>
      <c r="D6" s="82"/>
      <c r="E6" s="165"/>
      <c r="F6" s="83"/>
      <c r="G6" s="82"/>
      <c r="H6" s="82"/>
      <c r="I6" s="82"/>
      <c r="J6" s="165"/>
      <c r="K6" s="82"/>
      <c r="L6" s="82"/>
      <c r="M6" s="82"/>
      <c r="N6" s="94"/>
    </row>
    <row r="7" spans="1:14" s="4" customFormat="1" ht="30.6" customHeight="1" x14ac:dyDescent="0.2">
      <c r="A7" s="114"/>
      <c r="B7" s="361" t="s">
        <v>181</v>
      </c>
      <c r="C7" s="361"/>
      <c r="D7" s="361"/>
      <c r="E7" s="35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354"/>
      <c r="G7" s="354"/>
      <c r="H7" s="354"/>
      <c r="I7" s="354"/>
      <c r="J7" s="354"/>
      <c r="K7" s="354"/>
      <c r="L7" s="354"/>
      <c r="M7" s="354"/>
      <c r="N7" s="68"/>
    </row>
    <row r="8" spans="1:14" s="152" customFormat="1" ht="11.25" x14ac:dyDescent="0.2">
      <c r="A8" s="68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68"/>
    </row>
    <row r="9" spans="1:14" s="4" customFormat="1" ht="15.6" customHeight="1" x14ac:dyDescent="0.2">
      <c r="A9" s="114"/>
      <c r="B9" s="361" t="s">
        <v>213</v>
      </c>
      <c r="C9" s="361"/>
      <c r="D9" s="361"/>
      <c r="E9" s="352" t="str">
        <f>+'A.2.3. Flujo promedio'!D9</f>
        <v>CA-VMP-10</v>
      </c>
      <c r="F9" s="352"/>
      <c r="G9" s="151"/>
      <c r="H9" s="361" t="s">
        <v>182</v>
      </c>
      <c r="I9" s="361"/>
      <c r="J9" s="443" t="str">
        <f>+'A.2.3. Flujo promedio'!H9</f>
        <v>0001-11-2022-418</v>
      </c>
      <c r="K9" s="443"/>
      <c r="L9" s="443"/>
      <c r="M9" s="443"/>
      <c r="N9" s="68"/>
    </row>
    <row r="10" spans="1:14" s="152" customFormat="1" ht="7.9" customHeight="1" x14ac:dyDescent="0.2">
      <c r="A10" s="68"/>
      <c r="B10" s="153"/>
      <c r="C10" s="153"/>
      <c r="D10" s="153"/>
      <c r="E10" s="154"/>
      <c r="F10" s="154"/>
      <c r="G10" s="154"/>
      <c r="H10" s="154"/>
      <c r="I10" s="154"/>
      <c r="J10" s="154"/>
      <c r="K10" s="154"/>
      <c r="L10" s="154"/>
      <c r="M10" s="154"/>
      <c r="N10" s="68"/>
    </row>
    <row r="11" spans="1:14" s="4" customFormat="1" ht="15.6" customHeight="1" x14ac:dyDescent="0.2">
      <c r="A11" s="114"/>
      <c r="B11" s="368" t="s">
        <v>15</v>
      </c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68"/>
    </row>
    <row r="12" spans="1:14" s="152" customFormat="1" ht="7.9" customHeight="1" x14ac:dyDescent="0.2">
      <c r="A12" s="68"/>
      <c r="B12" s="153"/>
      <c r="C12" s="153"/>
      <c r="D12" s="153"/>
      <c r="E12" s="154"/>
      <c r="F12" s="154"/>
      <c r="G12" s="154"/>
      <c r="H12" s="154"/>
      <c r="I12" s="154"/>
      <c r="J12" s="154"/>
      <c r="K12" s="154"/>
      <c r="L12" s="154"/>
      <c r="M12" s="154"/>
      <c r="N12" s="68"/>
    </row>
    <row r="13" spans="1:14" s="4" customFormat="1" ht="15.6" customHeight="1" x14ac:dyDescent="0.2">
      <c r="A13" s="114"/>
      <c r="B13" s="364" t="s">
        <v>244</v>
      </c>
      <c r="C13" s="364"/>
      <c r="D13" s="364"/>
      <c r="E13" s="363" t="s">
        <v>245</v>
      </c>
      <c r="F13" s="363"/>
      <c r="G13" s="363"/>
      <c r="H13" s="363"/>
      <c r="I13" s="363"/>
      <c r="J13" s="363"/>
      <c r="K13" s="363"/>
      <c r="L13" s="363"/>
      <c r="M13" s="363"/>
      <c r="N13" s="68"/>
    </row>
    <row r="14" spans="1:14" s="4" customFormat="1" ht="15.6" customHeight="1" x14ac:dyDescent="0.2">
      <c r="A14" s="114"/>
      <c r="B14" s="364" t="s">
        <v>246</v>
      </c>
      <c r="C14" s="364"/>
      <c r="D14" s="364"/>
      <c r="E14" s="363" t="s">
        <v>14</v>
      </c>
      <c r="F14" s="363"/>
      <c r="G14" s="364" t="s">
        <v>247</v>
      </c>
      <c r="H14" s="364"/>
      <c r="I14" s="363" t="s">
        <v>248</v>
      </c>
      <c r="J14" s="363"/>
      <c r="K14" s="266" t="s">
        <v>249</v>
      </c>
      <c r="L14" s="363" t="str">
        <f>'A.2.3. Flujo promedio'!F17</f>
        <v>P9312X</v>
      </c>
      <c r="M14" s="363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9" t="s">
        <v>24</v>
      </c>
      <c r="C16" s="190" t="s">
        <v>2</v>
      </c>
      <c r="D16" s="190" t="s">
        <v>31</v>
      </c>
      <c r="E16" s="190" t="s">
        <v>27</v>
      </c>
      <c r="F16" s="190" t="s">
        <v>28</v>
      </c>
      <c r="G16" s="444" t="s">
        <v>171</v>
      </c>
      <c r="H16" s="445"/>
      <c r="I16" s="444" t="s">
        <v>215</v>
      </c>
      <c r="J16" s="445"/>
      <c r="K16" s="190" t="s">
        <v>179</v>
      </c>
      <c r="L16" s="190" t="s">
        <v>176</v>
      </c>
      <c r="M16" s="191" t="s">
        <v>30</v>
      </c>
      <c r="N16" s="86"/>
    </row>
    <row r="17" spans="1:15" x14ac:dyDescent="0.2">
      <c r="A17" s="86"/>
      <c r="B17" s="87">
        <v>1</v>
      </c>
      <c r="C17" s="409" t="s">
        <v>157</v>
      </c>
      <c r="D17" s="320" t="s">
        <v>272</v>
      </c>
      <c r="E17" s="88">
        <f>+'A.2.2. Promedio diarios (T y P)'!D13</f>
        <v>44879.572916666664</v>
      </c>
      <c r="F17" s="88">
        <f>+'A.2.2. Promedio diarios (T y P)'!G13</f>
        <v>44880.541666666664</v>
      </c>
      <c r="G17" s="448">
        <f>+'A.2.2. Promedio diarios (T y P)'!M13</f>
        <v>1395</v>
      </c>
      <c r="H17" s="448"/>
      <c r="I17" s="447">
        <f>+'A.2.3. Flujo promedio'!I28</f>
        <v>1.1768590909090908</v>
      </c>
      <c r="J17" s="447"/>
      <c r="K17" s="89">
        <f t="shared" ref="K17:K31" si="0">+I17*G17</f>
        <v>1641.7184318181817</v>
      </c>
      <c r="L17" s="264">
        <v>128000</v>
      </c>
      <c r="M17" s="217">
        <f>IF(L17="","",L17/K17)</f>
        <v>77.967084683481119</v>
      </c>
      <c r="N17" s="86"/>
    </row>
    <row r="18" spans="1:15" x14ac:dyDescent="0.2">
      <c r="A18" s="86"/>
      <c r="B18" s="90">
        <v>2</v>
      </c>
      <c r="C18" s="410"/>
      <c r="D18" s="78" t="s">
        <v>273</v>
      </c>
      <c r="E18" s="91">
        <f>+'A.2.2. Promedio diarios (T y P)'!D20</f>
        <v>44880.556944444441</v>
      </c>
      <c r="F18" s="91">
        <f>+'A.2.2. Promedio diarios (T y P)'!G20</f>
        <v>44881.515277777777</v>
      </c>
      <c r="G18" s="424">
        <f>+'A.2.2. Promedio diarios (T y P)'!M20</f>
        <v>1380.0000000034925</v>
      </c>
      <c r="H18" s="424"/>
      <c r="I18" s="422">
        <f>'A.2.3. Flujo promedio'!I36:J36</f>
        <v>1.1762999999999999</v>
      </c>
      <c r="J18" s="422"/>
      <c r="K18" s="92">
        <f t="shared" si="0"/>
        <v>1623.2940000041081</v>
      </c>
      <c r="L18" s="265">
        <v>116000</v>
      </c>
      <c r="M18" s="218">
        <f t="shared" ref="M18:M31" si="1">IF(L18="","",L18/K18)</f>
        <v>71.459637009504405</v>
      </c>
      <c r="N18" s="86"/>
    </row>
    <row r="19" spans="1:15" x14ac:dyDescent="0.2">
      <c r="A19" s="86"/>
      <c r="B19" s="90">
        <v>3</v>
      </c>
      <c r="C19" s="410"/>
      <c r="D19" s="78" t="s">
        <v>274</v>
      </c>
      <c r="E19" s="91">
        <f>+'A.2.2. Promedio diarios (T y P)'!D27</f>
        <v>44881.609027777777</v>
      </c>
      <c r="F19" s="91">
        <f>+'A.2.2. Promedio diarios (T y P)'!G27</f>
        <v>44882.567361111112</v>
      </c>
      <c r="G19" s="424">
        <f>+'A.2.2. Promedio diarios (T y P)'!M27</f>
        <v>1380.0000000034925</v>
      </c>
      <c r="H19" s="424"/>
      <c r="I19" s="422">
        <f>'A.2.3. Flujo promedio'!I44:J44</f>
        <v>1.1751565217391304</v>
      </c>
      <c r="J19" s="422"/>
      <c r="K19" s="92">
        <f t="shared" si="0"/>
        <v>1621.7160000041042</v>
      </c>
      <c r="L19" s="265">
        <v>111000</v>
      </c>
      <c r="M19" s="218">
        <f t="shared" si="1"/>
        <v>68.446016441669869</v>
      </c>
      <c r="N19" s="86"/>
    </row>
    <row r="20" spans="1:15" x14ac:dyDescent="0.2">
      <c r="A20" s="86"/>
      <c r="B20" s="90">
        <v>4</v>
      </c>
      <c r="C20" s="410"/>
      <c r="D20" s="78" t="s">
        <v>275</v>
      </c>
      <c r="E20" s="91">
        <f>+'A.2.2. Promedio diarios (T y P)'!D34</f>
        <v>44882.631944444445</v>
      </c>
      <c r="F20" s="91">
        <f>+'A.2.2. Promedio diarios (T y P)'!G34</f>
        <v>44883.581250000003</v>
      </c>
      <c r="G20" s="424">
        <f>+'A.2.2. Promedio diarios (T y P)'!M34</f>
        <v>1367.0000000030268</v>
      </c>
      <c r="H20" s="424"/>
      <c r="I20" s="422">
        <f>'A.2.3. Flujo promedio'!I52:J52</f>
        <v>1.1767760869565218</v>
      </c>
      <c r="J20" s="422"/>
      <c r="K20" s="92">
        <f t="shared" si="0"/>
        <v>1608.6529108731272</v>
      </c>
      <c r="L20" s="265">
        <v>104000</v>
      </c>
      <c r="M20" s="218">
        <f t="shared" si="1"/>
        <v>64.650366338846837</v>
      </c>
      <c r="N20" s="86"/>
    </row>
    <row r="21" spans="1:15" ht="13.5" thickBot="1" x14ac:dyDescent="0.25">
      <c r="A21" s="86"/>
      <c r="B21" s="159">
        <v>5</v>
      </c>
      <c r="C21" s="411"/>
      <c r="D21" s="330" t="s">
        <v>276</v>
      </c>
      <c r="E21" s="161">
        <f>+'A.2.2. Promedio diarios (T y P)'!D41</f>
        <v>44883.59375</v>
      </c>
      <c r="F21" s="161">
        <f>+'A.2.2. Promedio diarios (T y P)'!G41</f>
        <v>44884.552083333336</v>
      </c>
      <c r="G21" s="449">
        <f>+'A.2.2. Promedio diarios (T y P)'!M41</f>
        <v>1380.0000000034925</v>
      </c>
      <c r="H21" s="449"/>
      <c r="I21" s="451">
        <f>'A.2.3. Flujo promedio'!I60:J60</f>
        <v>1.1766136363636364</v>
      </c>
      <c r="J21" s="451"/>
      <c r="K21" s="162">
        <f t="shared" si="0"/>
        <v>1623.7268181859274</v>
      </c>
      <c r="L21" s="331">
        <v>129000</v>
      </c>
      <c r="M21" s="294">
        <f t="shared" si="1"/>
        <v>79.446861722788057</v>
      </c>
      <c r="N21" s="86"/>
      <c r="O21" s="279">
        <f>AVERAGE(M17:M21)</f>
        <v>72.393993239258052</v>
      </c>
    </row>
    <row r="22" spans="1:15" ht="13.5" hidden="1" thickBot="1" x14ac:dyDescent="0.25">
      <c r="A22" s="86"/>
      <c r="B22" s="325">
        <v>6</v>
      </c>
      <c r="C22" s="293"/>
      <c r="D22" s="211" t="s">
        <v>269</v>
      </c>
      <c r="E22" s="326">
        <f>'A.2.2. Promedio diarios (T y P)'!D48</f>
        <v>44820.541666666664</v>
      </c>
      <c r="F22" s="326">
        <f>'A.2.2. Promedio diarios (T y P)'!G48</f>
        <v>44821.357638888891</v>
      </c>
      <c r="G22" s="450">
        <f>'A.2.2. Promedio diarios (T y P)'!M48</f>
        <v>1175.0000000058208</v>
      </c>
      <c r="H22" s="450"/>
      <c r="I22" s="446">
        <f>'A.2.3. Flujo promedio'!I68:J68</f>
        <v>1.1638380952380951</v>
      </c>
      <c r="J22" s="446"/>
      <c r="K22" s="327">
        <f t="shared" si="0"/>
        <v>1367.5097619115361</v>
      </c>
      <c r="L22" s="328">
        <v>132000</v>
      </c>
      <c r="M22" s="329">
        <f t="shared" si="1"/>
        <v>96.525819176228339</v>
      </c>
      <c r="N22" s="86"/>
    </row>
    <row r="23" spans="1:15" ht="12.75" hidden="1" customHeight="1" x14ac:dyDescent="0.2">
      <c r="A23" s="86"/>
      <c r="B23" s="318">
        <v>7</v>
      </c>
      <c r="C23" s="319"/>
      <c r="D23" s="211"/>
      <c r="E23" s="195" t="e">
        <f>+'A.2.2. Promedio diarios (T y P)'!#REF!</f>
        <v>#REF!</v>
      </c>
      <c r="F23" s="195" t="e">
        <f>+'A.2.2. Promedio diarios (T y P)'!#REF!</f>
        <v>#REF!</v>
      </c>
      <c r="G23" s="414" t="e">
        <f>+'A.2.2. Promedio diarios (T y P)'!#REF!</f>
        <v>#REF!</v>
      </c>
      <c r="H23" s="414"/>
      <c r="I23" s="421" t="e">
        <f>+#REF!</f>
        <v>#REF!</v>
      </c>
      <c r="J23" s="421"/>
      <c r="K23" s="194" t="e">
        <f t="shared" si="0"/>
        <v>#REF!</v>
      </c>
      <c r="L23" s="193"/>
      <c r="M23" s="315" t="str">
        <f t="shared" si="1"/>
        <v/>
      </c>
      <c r="N23" s="86"/>
    </row>
    <row r="24" spans="1:15" ht="12.75" hidden="1" customHeight="1" x14ac:dyDescent="0.2">
      <c r="A24" s="86"/>
      <c r="B24" s="316">
        <v>8</v>
      </c>
      <c r="C24" s="317"/>
      <c r="D24" s="78"/>
      <c r="E24" s="91" t="e">
        <f>+'A.2.2. Promedio diarios (T y P)'!#REF!</f>
        <v>#REF!</v>
      </c>
      <c r="F24" s="91" t="e">
        <f>+'A.2.2. Promedio diarios (T y P)'!#REF!</f>
        <v>#REF!</v>
      </c>
      <c r="G24" s="424" t="e">
        <f>+'A.2.2. Promedio diarios (T y P)'!#REF!</f>
        <v>#REF!</v>
      </c>
      <c r="H24" s="424"/>
      <c r="I24" s="422" t="e">
        <f>+#REF!</f>
        <v>#REF!</v>
      </c>
      <c r="J24" s="422"/>
      <c r="K24" s="92" t="e">
        <f t="shared" si="0"/>
        <v>#REF!</v>
      </c>
      <c r="L24" s="93"/>
      <c r="M24" s="314" t="str">
        <f t="shared" si="1"/>
        <v/>
      </c>
      <c r="N24" s="86"/>
    </row>
    <row r="25" spans="1:15" ht="13.15" hidden="1" customHeight="1" x14ac:dyDescent="0.2">
      <c r="A25" s="86"/>
      <c r="B25" s="316">
        <v>9</v>
      </c>
      <c r="C25" s="317"/>
      <c r="D25" s="78"/>
      <c r="E25" s="91" t="e">
        <f>+'A.2.2. Promedio diarios (T y P)'!#REF!</f>
        <v>#REF!</v>
      </c>
      <c r="F25" s="91" t="e">
        <f>+'A.2.2. Promedio diarios (T y P)'!#REF!</f>
        <v>#REF!</v>
      </c>
      <c r="G25" s="415" t="e">
        <f>+'A.2.2. Promedio diarios (T y P)'!#REF!</f>
        <v>#REF!</v>
      </c>
      <c r="H25" s="415"/>
      <c r="I25" s="422" t="e">
        <f>+#REF!</f>
        <v>#REF!</v>
      </c>
      <c r="J25" s="422"/>
      <c r="K25" s="92" t="e">
        <f t="shared" si="0"/>
        <v>#REF!</v>
      </c>
      <c r="L25" s="93"/>
      <c r="M25" s="314" t="str">
        <f t="shared" si="1"/>
        <v/>
      </c>
      <c r="N25" s="86"/>
    </row>
    <row r="26" spans="1:15" ht="12.75" hidden="1" customHeight="1" x14ac:dyDescent="0.2">
      <c r="A26" s="86"/>
      <c r="B26" s="316">
        <v>10</v>
      </c>
      <c r="C26" s="317"/>
      <c r="D26" s="78"/>
      <c r="E26" s="91" t="e">
        <f>+'A.2.2. Promedio diarios (T y P)'!#REF!</f>
        <v>#REF!</v>
      </c>
      <c r="F26" s="91" t="e">
        <f>+'A.2.2. Promedio diarios (T y P)'!#REF!</f>
        <v>#REF!</v>
      </c>
      <c r="G26" s="415" t="e">
        <f>+'A.2.2. Promedio diarios (T y P)'!#REF!</f>
        <v>#REF!</v>
      </c>
      <c r="H26" s="415"/>
      <c r="I26" s="422" t="e">
        <f>+#REF!</f>
        <v>#REF!</v>
      </c>
      <c r="J26" s="422"/>
      <c r="K26" s="92" t="e">
        <f t="shared" si="0"/>
        <v>#REF!</v>
      </c>
      <c r="L26" s="93"/>
      <c r="M26" s="314" t="str">
        <f t="shared" si="1"/>
        <v/>
      </c>
      <c r="N26" s="86"/>
    </row>
    <row r="27" spans="1:15" ht="12.75" hidden="1" customHeight="1" x14ac:dyDescent="0.2">
      <c r="A27" s="86"/>
      <c r="B27" s="197">
        <v>11</v>
      </c>
      <c r="C27" s="292"/>
      <c r="D27" s="211"/>
      <c r="E27" s="195" t="e">
        <f>+'A.2.2. Promedio diarios (T y P)'!#REF!</f>
        <v>#REF!</v>
      </c>
      <c r="F27" s="195" t="e">
        <f>+'A.2.2. Promedio diarios (T y P)'!#REF!</f>
        <v>#REF!</v>
      </c>
      <c r="G27" s="423" t="e">
        <f>+'A.2.2. Promedio diarios (T y P)'!#REF!</f>
        <v>#REF!</v>
      </c>
      <c r="H27" s="423"/>
      <c r="I27" s="421" t="e">
        <f>+#REF!</f>
        <v>#REF!</v>
      </c>
      <c r="J27" s="421"/>
      <c r="K27" s="194" t="e">
        <f t="shared" si="0"/>
        <v>#REF!</v>
      </c>
      <c r="L27" s="193"/>
      <c r="M27" s="315" t="str">
        <f t="shared" si="1"/>
        <v/>
      </c>
      <c r="N27" s="86"/>
    </row>
    <row r="28" spans="1:15" ht="12.75" hidden="1" customHeight="1" x14ac:dyDescent="0.2">
      <c r="A28" s="86"/>
      <c r="B28" s="90">
        <v>12</v>
      </c>
      <c r="C28" s="292"/>
      <c r="D28" s="78"/>
      <c r="E28" s="91" t="e">
        <f>+'A.2.2. Promedio diarios (T y P)'!#REF!</f>
        <v>#REF!</v>
      </c>
      <c r="F28" s="91" t="e">
        <f>+'A.2.2. Promedio diarios (T y P)'!#REF!</f>
        <v>#REF!</v>
      </c>
      <c r="G28" s="415" t="e">
        <f>+'A.2.2. Promedio diarios (T y P)'!#REF!</f>
        <v>#REF!</v>
      </c>
      <c r="H28" s="415"/>
      <c r="I28" s="422" t="e">
        <f>+#REF!</f>
        <v>#REF!</v>
      </c>
      <c r="J28" s="422"/>
      <c r="K28" s="92" t="e">
        <f t="shared" si="0"/>
        <v>#REF!</v>
      </c>
      <c r="L28" s="93"/>
      <c r="M28" s="314" t="str">
        <f t="shared" si="1"/>
        <v/>
      </c>
      <c r="N28" s="86"/>
    </row>
    <row r="29" spans="1:15" ht="12.75" hidden="1" customHeight="1" x14ac:dyDescent="0.2">
      <c r="A29" s="86"/>
      <c r="B29" s="90">
        <v>13</v>
      </c>
      <c r="C29" s="292"/>
      <c r="D29" s="78"/>
      <c r="E29" s="91" t="e">
        <f>+'A.2.2. Promedio diarios (T y P)'!#REF!</f>
        <v>#REF!</v>
      </c>
      <c r="F29" s="91" t="e">
        <f>+'A.2.2. Promedio diarios (T y P)'!#REF!</f>
        <v>#REF!</v>
      </c>
      <c r="G29" s="415" t="e">
        <f>+'A.2.2. Promedio diarios (T y P)'!#REF!</f>
        <v>#REF!</v>
      </c>
      <c r="H29" s="415"/>
      <c r="I29" s="422" t="e">
        <f>+#REF!</f>
        <v>#REF!</v>
      </c>
      <c r="J29" s="422"/>
      <c r="K29" s="92" t="e">
        <f t="shared" si="0"/>
        <v>#REF!</v>
      </c>
      <c r="L29" s="93"/>
      <c r="M29" s="314" t="str">
        <f t="shared" si="1"/>
        <v/>
      </c>
      <c r="N29" s="86"/>
    </row>
    <row r="30" spans="1:15" ht="12.75" hidden="1" customHeight="1" x14ac:dyDescent="0.2">
      <c r="A30" s="86"/>
      <c r="B30" s="90">
        <v>14</v>
      </c>
      <c r="C30" s="292"/>
      <c r="D30" s="78"/>
      <c r="E30" s="91" t="e">
        <f>+'A.2.2. Promedio diarios (T y P)'!#REF!</f>
        <v>#REF!</v>
      </c>
      <c r="F30" s="91" t="e">
        <f>+'A.2.2. Promedio diarios (T y P)'!#REF!</f>
        <v>#REF!</v>
      </c>
      <c r="G30" s="415" t="e">
        <f>+'A.2.2. Promedio diarios (T y P)'!#REF!</f>
        <v>#REF!</v>
      </c>
      <c r="H30" s="415"/>
      <c r="I30" s="422" t="e">
        <f>+#REF!</f>
        <v>#REF!</v>
      </c>
      <c r="J30" s="422"/>
      <c r="K30" s="92" t="e">
        <f t="shared" si="0"/>
        <v>#REF!</v>
      </c>
      <c r="L30" s="93"/>
      <c r="M30" s="314" t="str">
        <f t="shared" si="1"/>
        <v/>
      </c>
      <c r="N30" s="86"/>
    </row>
    <row r="31" spans="1:15" ht="13.5" hidden="1" customHeight="1" thickBot="1" x14ac:dyDescent="0.25">
      <c r="A31" s="86"/>
      <c r="B31" s="159">
        <v>15</v>
      </c>
      <c r="C31" s="293"/>
      <c r="D31" s="160"/>
      <c r="E31" s="161" t="e">
        <f>+'A.2.2. Promedio diarios (T y P)'!#REF!</f>
        <v>#REF!</v>
      </c>
      <c r="F31" s="161" t="e">
        <f>+'A.2.2. Promedio diarios (T y P)'!#REF!</f>
        <v>#REF!</v>
      </c>
      <c r="G31" s="412" t="e">
        <f>+'A.2.2. Promedio diarios (T y P)'!#REF!</f>
        <v>#REF!</v>
      </c>
      <c r="H31" s="413"/>
      <c r="I31" s="419" t="e">
        <f>+#REF!</f>
        <v>#REF!</v>
      </c>
      <c r="J31" s="420"/>
      <c r="K31" s="162" t="e">
        <f t="shared" si="0"/>
        <v>#REF!</v>
      </c>
      <c r="L31" s="163"/>
      <c r="M31" s="164" t="str">
        <f t="shared" si="1"/>
        <v/>
      </c>
      <c r="N31" s="86"/>
    </row>
    <row r="32" spans="1:15" ht="13.5" thickBot="1" x14ac:dyDescent="0.25">
      <c r="A32" s="84"/>
      <c r="B32" s="84"/>
      <c r="C32" s="192"/>
      <c r="D32" s="196"/>
      <c r="E32" s="84"/>
      <c r="F32" s="84"/>
      <c r="G32" s="84"/>
      <c r="H32" s="192"/>
      <c r="I32" s="192"/>
      <c r="J32" s="192"/>
      <c r="K32" s="84"/>
      <c r="L32" s="84"/>
      <c r="M32" s="192"/>
      <c r="N32" s="86"/>
    </row>
    <row r="33" spans="1:14" s="3" customFormat="1" x14ac:dyDescent="0.2">
      <c r="A33" s="52"/>
      <c r="B33" s="179" t="s">
        <v>13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1"/>
      <c r="N33" s="54"/>
    </row>
    <row r="34" spans="1:14" s="3" customFormat="1" ht="67.5" customHeight="1" thickBot="1" x14ac:dyDescent="0.25">
      <c r="A34" s="52"/>
      <c r="B34" s="416" t="s">
        <v>407</v>
      </c>
      <c r="C34" s="417"/>
      <c r="D34" s="417"/>
      <c r="E34" s="417"/>
      <c r="F34" s="417"/>
      <c r="G34" s="417"/>
      <c r="H34" s="417"/>
      <c r="I34" s="417"/>
      <c r="J34" s="417"/>
      <c r="K34" s="417"/>
      <c r="L34" s="417"/>
      <c r="M34" s="418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I22:J22"/>
    <mergeCell ref="E7:M7"/>
    <mergeCell ref="I17:J17"/>
    <mergeCell ref="G17:H17"/>
    <mergeCell ref="G18:H18"/>
    <mergeCell ref="G19:H19"/>
    <mergeCell ref="G20:H20"/>
    <mergeCell ref="E9:F9"/>
    <mergeCell ref="G21:H21"/>
    <mergeCell ref="H9:I9"/>
    <mergeCell ref="G22:H22"/>
    <mergeCell ref="I18:J18"/>
    <mergeCell ref="I19:J19"/>
    <mergeCell ref="I20:J20"/>
    <mergeCell ref="I21:J21"/>
    <mergeCell ref="B11:M11"/>
    <mergeCell ref="B2:D5"/>
    <mergeCell ref="E2:M5"/>
    <mergeCell ref="J9:M9"/>
    <mergeCell ref="G16:H16"/>
    <mergeCell ref="I16:J16"/>
    <mergeCell ref="I14:J14"/>
    <mergeCell ref="L14:M14"/>
    <mergeCell ref="B7:D7"/>
    <mergeCell ref="B9:D9"/>
    <mergeCell ref="B13:D13"/>
    <mergeCell ref="E13:M13"/>
    <mergeCell ref="B14:D14"/>
    <mergeCell ref="E14:F14"/>
    <mergeCell ref="G14:H14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C17:C21"/>
    <mergeCell ref="G31:H31"/>
    <mergeCell ref="G23:H23"/>
    <mergeCell ref="G29:H29"/>
    <mergeCell ref="G30:H30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4"/>
    </row>
    <row r="2" spans="1:16" s="7" customFormat="1" ht="12.75" customHeight="1" x14ac:dyDescent="0.2">
      <c r="A2" s="82"/>
      <c r="B2" s="455"/>
      <c r="C2" s="456"/>
      <c r="D2" s="456"/>
      <c r="E2" s="460" t="s">
        <v>210</v>
      </c>
      <c r="F2" s="461"/>
      <c r="G2" s="461"/>
      <c r="H2" s="461"/>
      <c r="I2" s="461"/>
      <c r="J2" s="461"/>
      <c r="K2" s="461"/>
      <c r="L2" s="461"/>
      <c r="M2" s="462"/>
      <c r="N2" s="94"/>
    </row>
    <row r="3" spans="1:16" s="7" customFormat="1" ht="12.75" customHeight="1" x14ac:dyDescent="0.2">
      <c r="A3" s="82"/>
      <c r="B3" s="457"/>
      <c r="C3" s="429"/>
      <c r="D3" s="429"/>
      <c r="E3" s="463"/>
      <c r="F3" s="438"/>
      <c r="G3" s="438"/>
      <c r="H3" s="438"/>
      <c r="I3" s="438"/>
      <c r="J3" s="438"/>
      <c r="K3" s="438"/>
      <c r="L3" s="438"/>
      <c r="M3" s="464"/>
      <c r="N3" s="94"/>
    </row>
    <row r="4" spans="1:16" s="7" customFormat="1" ht="12.75" customHeight="1" x14ac:dyDescent="0.2">
      <c r="A4" s="82"/>
      <c r="B4" s="457"/>
      <c r="C4" s="429"/>
      <c r="D4" s="429"/>
      <c r="E4" s="463"/>
      <c r="F4" s="438"/>
      <c r="G4" s="438"/>
      <c r="H4" s="438"/>
      <c r="I4" s="438"/>
      <c r="J4" s="438"/>
      <c r="K4" s="438"/>
      <c r="L4" s="438"/>
      <c r="M4" s="464"/>
      <c r="N4" s="94"/>
    </row>
    <row r="5" spans="1:16" s="7" customFormat="1" ht="13.5" customHeight="1" thickBot="1" x14ac:dyDescent="0.25">
      <c r="A5" s="82"/>
      <c r="B5" s="458"/>
      <c r="C5" s="459"/>
      <c r="D5" s="459"/>
      <c r="E5" s="465"/>
      <c r="F5" s="466"/>
      <c r="G5" s="466"/>
      <c r="H5" s="466"/>
      <c r="I5" s="466"/>
      <c r="J5" s="466"/>
      <c r="K5" s="466"/>
      <c r="L5" s="466"/>
      <c r="M5" s="467"/>
      <c r="N5" s="94"/>
    </row>
    <row r="6" spans="1:16" s="7" customFormat="1" ht="13.15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4"/>
    </row>
    <row r="7" spans="1:16" s="4" customFormat="1" ht="30.6" customHeight="1" x14ac:dyDescent="0.2">
      <c r="A7" s="114"/>
      <c r="B7" s="104" t="s">
        <v>32</v>
      </c>
      <c r="C7" s="104"/>
      <c r="D7" s="104"/>
      <c r="E7" s="48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86"/>
      <c r="G7" s="486"/>
      <c r="H7" s="486"/>
      <c r="I7" s="486"/>
      <c r="J7" s="486"/>
      <c r="K7" s="486"/>
      <c r="L7" s="486"/>
      <c r="M7" s="486"/>
      <c r="N7" s="68"/>
    </row>
    <row r="8" spans="1:16" s="155" customFormat="1" ht="9.6" customHeight="1" x14ac:dyDescent="0.2">
      <c r="A8" s="126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126"/>
    </row>
    <row r="9" spans="1:16" s="4" customFormat="1" ht="15.6" customHeight="1" x14ac:dyDescent="0.2">
      <c r="A9" s="114"/>
      <c r="B9" s="361" t="s">
        <v>213</v>
      </c>
      <c r="C9" s="361"/>
      <c r="D9" s="361"/>
      <c r="E9" s="352" t="str">
        <f>+'A.2.4. Cálculo PM10 y VM'!E9:F9</f>
        <v>CA-VMP-10</v>
      </c>
      <c r="F9" s="352"/>
      <c r="G9" s="151"/>
      <c r="H9" s="361" t="s">
        <v>182</v>
      </c>
      <c r="I9" s="361"/>
      <c r="J9" s="352" t="str">
        <f>+'A.2.3. Flujo promedio'!H9</f>
        <v>0001-11-2022-418</v>
      </c>
      <c r="K9" s="352"/>
      <c r="L9" s="352"/>
      <c r="M9" s="352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x14ac:dyDescent="0.2">
      <c r="A11" s="86"/>
      <c r="B11" s="95" t="s">
        <v>24</v>
      </c>
      <c r="C11" s="96" t="s">
        <v>2</v>
      </c>
      <c r="D11" s="96" t="s">
        <v>31</v>
      </c>
      <c r="E11" s="96" t="s">
        <v>27</v>
      </c>
      <c r="F11" s="96" t="s">
        <v>28</v>
      </c>
      <c r="G11" s="444" t="s">
        <v>171</v>
      </c>
      <c r="H11" s="445"/>
      <c r="I11" s="96" t="s">
        <v>178</v>
      </c>
      <c r="J11" s="468" t="s">
        <v>177</v>
      </c>
      <c r="K11" s="469"/>
      <c r="L11" s="96" t="s">
        <v>176</v>
      </c>
      <c r="M11" s="97" t="s">
        <v>30</v>
      </c>
      <c r="N11" s="86"/>
    </row>
    <row r="12" spans="1:16" x14ac:dyDescent="0.2">
      <c r="A12" s="86"/>
      <c r="B12" s="90">
        <v>1</v>
      </c>
      <c r="C12" s="474" t="s">
        <v>144</v>
      </c>
      <c r="D12" s="78" t="s">
        <v>216</v>
      </c>
      <c r="E12" s="91">
        <v>43881.621527777781</v>
      </c>
      <c r="F12" s="91">
        <v>43882.366666666669</v>
      </c>
      <c r="G12" s="477">
        <f>(F12-E12)*60*24</f>
        <v>1072.9999999981374</v>
      </c>
      <c r="H12" s="478"/>
      <c r="I12" s="98">
        <v>16.7</v>
      </c>
      <c r="J12" s="470">
        <v>17.920000000000002</v>
      </c>
      <c r="K12" s="471"/>
      <c r="L12" s="93">
        <v>373</v>
      </c>
      <c r="M12" s="218">
        <f>IF(L12="","",L12/J12)</f>
        <v>20.814732142857142</v>
      </c>
      <c r="N12" s="86"/>
      <c r="P12" s="212">
        <f>I12*G12/1000</f>
        <v>17.919099999968893</v>
      </c>
    </row>
    <row r="13" spans="1:16" x14ac:dyDescent="0.2">
      <c r="A13" s="86"/>
      <c r="B13" s="90">
        <v>2</v>
      </c>
      <c r="C13" s="475"/>
      <c r="D13" s="78" t="s">
        <v>217</v>
      </c>
      <c r="E13" s="91">
        <v>43885.658333333333</v>
      </c>
      <c r="F13" s="91">
        <v>43886.609722222223</v>
      </c>
      <c r="G13" s="477">
        <f t="shared" ref="G13" si="0">(F13-E13)*60*24</f>
        <v>1370.0000000023283</v>
      </c>
      <c r="H13" s="478"/>
      <c r="I13" s="98">
        <v>16.7</v>
      </c>
      <c r="J13" s="470">
        <v>22.88</v>
      </c>
      <c r="K13" s="471"/>
      <c r="L13" s="93">
        <v>347</v>
      </c>
      <c r="M13" s="218">
        <f>IF(L13="","",L13/J13)</f>
        <v>15.166083916083917</v>
      </c>
      <c r="N13" s="86"/>
      <c r="P13" s="212">
        <f t="shared" ref="P13:P16" si="1">I13*G13/1000</f>
        <v>22.879000000038882</v>
      </c>
    </row>
    <row r="14" spans="1:16" x14ac:dyDescent="0.2">
      <c r="A14" s="86"/>
      <c r="B14" s="90">
        <v>3</v>
      </c>
      <c r="C14" s="475"/>
      <c r="D14" s="78" t="s">
        <v>218</v>
      </c>
      <c r="E14" s="91">
        <v>43886.611111111109</v>
      </c>
      <c r="F14" s="91">
        <v>43887.590277777781</v>
      </c>
      <c r="G14" s="477">
        <f t="shared" ref="G14:G26" si="2">(F14-E14)*60*24</f>
        <v>1410.0000000069849</v>
      </c>
      <c r="H14" s="478"/>
      <c r="I14" s="98">
        <v>16.7</v>
      </c>
      <c r="J14" s="470">
        <v>23.55</v>
      </c>
      <c r="K14" s="471"/>
      <c r="L14" s="93">
        <v>389</v>
      </c>
      <c r="M14" s="218">
        <f>IF(L14="","",L14/J14)</f>
        <v>16.518046709129511</v>
      </c>
      <c r="N14" s="86"/>
      <c r="P14" s="212">
        <f t="shared" si="1"/>
        <v>23.547000000116647</v>
      </c>
    </row>
    <row r="15" spans="1:16" x14ac:dyDescent="0.2">
      <c r="A15" s="86"/>
      <c r="B15" s="90">
        <v>4</v>
      </c>
      <c r="C15" s="475"/>
      <c r="D15" s="78" t="s">
        <v>219</v>
      </c>
      <c r="E15" s="91">
        <v>43887.631944444445</v>
      </c>
      <c r="F15" s="91">
        <v>43888.604166666664</v>
      </c>
      <c r="G15" s="477">
        <f t="shared" si="2"/>
        <v>1399.9999999953434</v>
      </c>
      <c r="H15" s="478"/>
      <c r="I15" s="98">
        <v>16.7</v>
      </c>
      <c r="J15" s="470">
        <v>23.38</v>
      </c>
      <c r="K15" s="471"/>
      <c r="L15" s="93">
        <v>379</v>
      </c>
      <c r="M15" s="218">
        <f t="shared" ref="M15:M16" si="3">IF(L15="","",L15/J15)</f>
        <v>16.21043627031651</v>
      </c>
      <c r="N15" s="86"/>
      <c r="P15" s="212">
        <f t="shared" si="1"/>
        <v>23.379999999922234</v>
      </c>
    </row>
    <row r="16" spans="1:16" ht="13.5" thickBot="1" x14ac:dyDescent="0.25">
      <c r="A16" s="86"/>
      <c r="B16" s="90">
        <v>5</v>
      </c>
      <c r="C16" s="475"/>
      <c r="D16" s="78" t="s">
        <v>220</v>
      </c>
      <c r="E16" s="91">
        <v>43888.611111111109</v>
      </c>
      <c r="F16" s="91">
        <v>43889.597222222219</v>
      </c>
      <c r="G16" s="482">
        <f t="shared" si="2"/>
        <v>1419.9999999976717</v>
      </c>
      <c r="H16" s="483"/>
      <c r="I16" s="98">
        <v>16.7</v>
      </c>
      <c r="J16" s="470">
        <v>23.7</v>
      </c>
      <c r="K16" s="471"/>
      <c r="L16" s="163">
        <v>399</v>
      </c>
      <c r="M16" s="218">
        <f t="shared" si="3"/>
        <v>16.835443037974684</v>
      </c>
      <c r="N16" s="86"/>
      <c r="P16" s="212">
        <f t="shared" si="1"/>
        <v>23.713999999961118</v>
      </c>
    </row>
    <row r="17" spans="1:14" hidden="1" x14ac:dyDescent="0.2">
      <c r="A17" s="86"/>
      <c r="B17" s="90">
        <v>6</v>
      </c>
      <c r="C17" s="475"/>
      <c r="D17" s="78"/>
      <c r="E17" s="91"/>
      <c r="F17" s="91"/>
      <c r="G17" s="484">
        <f t="shared" si="2"/>
        <v>0</v>
      </c>
      <c r="H17" s="485"/>
      <c r="I17" s="100"/>
      <c r="J17" s="470"/>
      <c r="K17" s="471">
        <v>23.51</v>
      </c>
      <c r="L17" s="193"/>
      <c r="M17" s="99" t="str">
        <f t="shared" ref="M17:M19" si="4">IF(L17="","",L17/K17)</f>
        <v/>
      </c>
      <c r="N17" s="86"/>
    </row>
    <row r="18" spans="1:14" hidden="1" x14ac:dyDescent="0.2">
      <c r="A18" s="86"/>
      <c r="B18" s="90">
        <v>7</v>
      </c>
      <c r="C18" s="475"/>
      <c r="D18" s="78"/>
      <c r="E18" s="91"/>
      <c r="F18" s="91"/>
      <c r="G18" s="477">
        <f t="shared" si="2"/>
        <v>0</v>
      </c>
      <c r="H18" s="478"/>
      <c r="I18" s="100"/>
      <c r="J18" s="470"/>
      <c r="K18" s="471">
        <v>23.51</v>
      </c>
      <c r="L18" s="93"/>
      <c r="M18" s="99" t="str">
        <f t="shared" si="4"/>
        <v/>
      </c>
      <c r="N18" s="86"/>
    </row>
    <row r="19" spans="1:14" hidden="1" x14ac:dyDescent="0.2">
      <c r="A19" s="86"/>
      <c r="B19" s="90">
        <v>8</v>
      </c>
      <c r="C19" s="475"/>
      <c r="D19" s="78"/>
      <c r="E19" s="91"/>
      <c r="F19" s="91"/>
      <c r="G19" s="477">
        <f t="shared" si="2"/>
        <v>0</v>
      </c>
      <c r="H19" s="478"/>
      <c r="I19" s="100"/>
      <c r="J19" s="470"/>
      <c r="K19" s="471">
        <v>23.52</v>
      </c>
      <c r="L19" s="93"/>
      <c r="M19" s="99" t="str">
        <f t="shared" si="4"/>
        <v/>
      </c>
      <c r="N19" s="86"/>
    </row>
    <row r="20" spans="1:14" hidden="1" x14ac:dyDescent="0.2">
      <c r="A20" s="86"/>
      <c r="B20" s="90">
        <v>9</v>
      </c>
      <c r="C20" s="475"/>
      <c r="D20" s="78"/>
      <c r="E20" s="91"/>
      <c r="F20" s="91"/>
      <c r="G20" s="477">
        <f t="shared" si="2"/>
        <v>0</v>
      </c>
      <c r="H20" s="478"/>
      <c r="I20" s="100"/>
      <c r="J20" s="470"/>
      <c r="K20" s="471"/>
      <c r="L20" s="93"/>
      <c r="M20" s="99" t="str">
        <f t="shared" ref="M20:M26" si="5">IF(L20="","",L20/K20)</f>
        <v/>
      </c>
      <c r="N20" s="86"/>
    </row>
    <row r="21" spans="1:14" hidden="1" x14ac:dyDescent="0.2">
      <c r="A21" s="86"/>
      <c r="B21" s="90">
        <v>10</v>
      </c>
      <c r="C21" s="475"/>
      <c r="D21" s="78"/>
      <c r="E21" s="91"/>
      <c r="F21" s="91"/>
      <c r="G21" s="477">
        <f t="shared" si="2"/>
        <v>0</v>
      </c>
      <c r="H21" s="478"/>
      <c r="I21" s="100"/>
      <c r="J21" s="470"/>
      <c r="K21" s="471"/>
      <c r="L21" s="93"/>
      <c r="M21" s="99" t="str">
        <f t="shared" si="5"/>
        <v/>
      </c>
      <c r="N21" s="86"/>
    </row>
    <row r="22" spans="1:14" hidden="1" x14ac:dyDescent="0.2">
      <c r="A22" s="86"/>
      <c r="B22" s="90">
        <v>11</v>
      </c>
      <c r="C22" s="475"/>
      <c r="D22" s="78"/>
      <c r="E22" s="91"/>
      <c r="F22" s="91"/>
      <c r="G22" s="477">
        <f t="shared" si="2"/>
        <v>0</v>
      </c>
      <c r="H22" s="478"/>
      <c r="I22" s="100"/>
      <c r="J22" s="470"/>
      <c r="K22" s="471"/>
      <c r="L22" s="93"/>
      <c r="M22" s="99" t="str">
        <f t="shared" si="5"/>
        <v/>
      </c>
      <c r="N22" s="86"/>
    </row>
    <row r="23" spans="1:14" hidden="1" x14ac:dyDescent="0.2">
      <c r="A23" s="86"/>
      <c r="B23" s="90">
        <v>12</v>
      </c>
      <c r="C23" s="475"/>
      <c r="D23" s="78"/>
      <c r="E23" s="91"/>
      <c r="F23" s="91"/>
      <c r="G23" s="477">
        <f t="shared" si="2"/>
        <v>0</v>
      </c>
      <c r="H23" s="478"/>
      <c r="I23" s="100"/>
      <c r="J23" s="470"/>
      <c r="K23" s="471"/>
      <c r="L23" s="93"/>
      <c r="M23" s="99" t="str">
        <f t="shared" si="5"/>
        <v/>
      </c>
      <c r="N23" s="86"/>
    </row>
    <row r="24" spans="1:14" hidden="1" x14ac:dyDescent="0.2">
      <c r="A24" s="86"/>
      <c r="B24" s="90">
        <v>13</v>
      </c>
      <c r="C24" s="475"/>
      <c r="D24" s="78"/>
      <c r="E24" s="91"/>
      <c r="F24" s="91"/>
      <c r="G24" s="477">
        <f t="shared" si="2"/>
        <v>0</v>
      </c>
      <c r="H24" s="478"/>
      <c r="I24" s="100"/>
      <c r="J24" s="470"/>
      <c r="K24" s="471"/>
      <c r="L24" s="93"/>
      <c r="M24" s="99" t="str">
        <f t="shared" si="5"/>
        <v/>
      </c>
      <c r="N24" s="86"/>
    </row>
    <row r="25" spans="1:14" hidden="1" x14ac:dyDescent="0.2">
      <c r="A25" s="86"/>
      <c r="B25" s="90">
        <v>14</v>
      </c>
      <c r="C25" s="475"/>
      <c r="D25" s="78"/>
      <c r="E25" s="91"/>
      <c r="F25" s="91"/>
      <c r="G25" s="477">
        <f t="shared" si="2"/>
        <v>0</v>
      </c>
      <c r="H25" s="478"/>
      <c r="I25" s="100"/>
      <c r="J25" s="470"/>
      <c r="K25" s="471"/>
      <c r="L25" s="93"/>
      <c r="M25" s="99" t="str">
        <f t="shared" si="5"/>
        <v/>
      </c>
      <c r="N25" s="86"/>
    </row>
    <row r="26" spans="1:14" ht="13.5" hidden="1" thickBot="1" x14ac:dyDescent="0.25">
      <c r="A26" s="86"/>
      <c r="B26" s="159">
        <v>15</v>
      </c>
      <c r="C26" s="476"/>
      <c r="D26" s="160"/>
      <c r="E26" s="161"/>
      <c r="F26" s="161"/>
      <c r="G26" s="482">
        <f t="shared" si="2"/>
        <v>0</v>
      </c>
      <c r="H26" s="483"/>
      <c r="I26" s="166"/>
      <c r="J26" s="472"/>
      <c r="K26" s="473"/>
      <c r="L26" s="163"/>
      <c r="M26" s="164" t="str">
        <f t="shared" si="5"/>
        <v/>
      </c>
      <c r="N26" s="86"/>
    </row>
    <row r="27" spans="1:14" ht="13.5" thickBot="1" x14ac:dyDescent="0.25">
      <c r="A27" s="84"/>
      <c r="B27" s="192"/>
      <c r="C27" s="192"/>
      <c r="D27" s="196"/>
      <c r="E27" s="192"/>
      <c r="F27" s="192"/>
      <c r="G27" s="84"/>
      <c r="H27" s="84"/>
      <c r="I27" s="192"/>
      <c r="J27" s="196"/>
      <c r="K27" s="192"/>
      <c r="L27" s="84"/>
      <c r="M27" s="192"/>
      <c r="N27" s="86"/>
    </row>
    <row r="28" spans="1:14" s="3" customFormat="1" x14ac:dyDescent="0.2">
      <c r="A28" s="52"/>
      <c r="B28" s="479" t="s">
        <v>13</v>
      </c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1"/>
      <c r="N28" s="54"/>
    </row>
    <row r="29" spans="1:14" s="3" customFormat="1" ht="48" customHeight="1" thickBot="1" x14ac:dyDescent="0.25">
      <c r="A29" s="52"/>
      <c r="B29" s="452" t="s">
        <v>212</v>
      </c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4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J92"/>
  <sheetViews>
    <sheetView view="pageBreakPreview" topLeftCell="B8" zoomScaleNormal="90" zoomScaleSheetLayoutView="100" zoomScalePageLayoutView="60" workbookViewId="0">
      <selection activeCell="AC18" sqref="AC18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6" width="0" style="12" hidden="1" customWidth="1"/>
    <col min="27" max="16384" width="11.42578125" style="12"/>
  </cols>
  <sheetData>
    <row r="1" spans="1:3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36" s="15" customFormat="1" ht="12" customHeight="1" x14ac:dyDescent="0.2">
      <c r="A2" s="23"/>
      <c r="B2" s="24"/>
      <c r="C2" s="25"/>
      <c r="D2" s="25"/>
      <c r="E2" s="487" t="s">
        <v>238</v>
      </c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9"/>
      <c r="T2" s="23"/>
    </row>
    <row r="3" spans="1:36" s="15" customFormat="1" ht="12" customHeight="1" x14ac:dyDescent="0.2">
      <c r="A3" s="23"/>
      <c r="B3" s="26"/>
      <c r="C3" s="27"/>
      <c r="D3" s="27"/>
      <c r="E3" s="490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91"/>
      <c r="T3" s="23"/>
    </row>
    <row r="4" spans="1:36" s="15" customFormat="1" ht="12" customHeight="1" x14ac:dyDescent="0.2">
      <c r="A4" s="23"/>
      <c r="B4" s="26"/>
      <c r="C4" s="27"/>
      <c r="D4" s="27"/>
      <c r="E4" s="490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91"/>
      <c r="T4" s="23"/>
    </row>
    <row r="5" spans="1:36" s="15" customFormat="1" ht="12" customHeight="1" thickBot="1" x14ac:dyDescent="0.25">
      <c r="A5" s="23"/>
      <c r="B5" s="28"/>
      <c r="C5" s="29"/>
      <c r="D5" s="29"/>
      <c r="E5" s="492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  <c r="S5" s="494"/>
      <c r="T5" s="23"/>
    </row>
    <row r="6" spans="1:36" s="18" customFormat="1" ht="13.9" customHeight="1" x14ac:dyDescent="0.2">
      <c r="A6" s="30"/>
      <c r="B6" s="31"/>
      <c r="C6" s="31"/>
      <c r="D6" s="31"/>
      <c r="E6" s="32" t="s">
        <v>236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36" s="15" customFormat="1" ht="36" customHeight="1" x14ac:dyDescent="0.2">
      <c r="A7" s="35"/>
      <c r="B7" s="501" t="s">
        <v>181</v>
      </c>
      <c r="C7" s="501"/>
      <c r="D7" s="501"/>
      <c r="E7" s="495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23"/>
    </row>
    <row r="8" spans="1:36" s="15" customFormat="1" ht="9.6" customHeight="1" x14ac:dyDescent="0.2">
      <c r="A8" s="35"/>
      <c r="B8" s="183"/>
      <c r="C8" s="183"/>
      <c r="D8" s="183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23"/>
    </row>
    <row r="9" spans="1:36" s="15" customFormat="1" ht="15.6" customHeight="1" x14ac:dyDescent="0.2">
      <c r="A9" s="35"/>
      <c r="B9" s="361" t="s">
        <v>213</v>
      </c>
      <c r="C9" s="361"/>
      <c r="D9" s="361"/>
      <c r="E9" s="103" t="str">
        <f>+'A.2.1. Promedio meteorologia'!E8</f>
        <v>CA-VMP-10</v>
      </c>
      <c r="F9" s="151"/>
      <c r="G9" s="361" t="s">
        <v>182</v>
      </c>
      <c r="H9" s="361"/>
      <c r="I9" s="184" t="str">
        <f>'A.2.1. Promedio meteorologia'!H8</f>
        <v>0001-11-2022-418</v>
      </c>
      <c r="J9" s="151"/>
      <c r="L9" s="182"/>
      <c r="M9" s="182"/>
      <c r="N9" s="182"/>
      <c r="O9" s="182"/>
      <c r="P9" s="182"/>
      <c r="Q9" s="182"/>
      <c r="R9" s="182"/>
      <c r="S9" s="182"/>
      <c r="T9" s="23"/>
    </row>
    <row r="10" spans="1:3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36" ht="12.75" customHeight="1" x14ac:dyDescent="0.2">
      <c r="A11" s="20"/>
      <c r="B11" s="505" t="s">
        <v>105</v>
      </c>
      <c r="C11" s="506"/>
      <c r="D11" s="506"/>
      <c r="E11" s="506"/>
      <c r="F11" s="506"/>
      <c r="G11" s="506"/>
      <c r="H11" s="506"/>
      <c r="I11" s="506"/>
      <c r="J11" s="506"/>
      <c r="K11" s="506"/>
      <c r="L11" s="506"/>
      <c r="M11" s="506"/>
      <c r="N11" s="506"/>
      <c r="O11" s="506"/>
      <c r="P11" s="506"/>
      <c r="Q11" s="506"/>
      <c r="R11" s="506"/>
      <c r="S11" s="507"/>
      <c r="T11" s="198"/>
    </row>
    <row r="12" spans="1:36" s="16" customFormat="1" ht="12.6" customHeight="1" x14ac:dyDescent="0.2">
      <c r="A12" s="36"/>
      <c r="B12" s="502" t="s">
        <v>183</v>
      </c>
      <c r="C12" s="499"/>
      <c r="D12" s="503" t="s">
        <v>104</v>
      </c>
      <c r="E12" s="499" t="s">
        <v>146</v>
      </c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500"/>
      <c r="T12" s="199"/>
    </row>
    <row r="13" spans="1:36" ht="12.75" customHeight="1" x14ac:dyDescent="0.2">
      <c r="A13" s="20"/>
      <c r="B13" s="502"/>
      <c r="C13" s="499"/>
      <c r="D13" s="503"/>
      <c r="E13" s="37">
        <f>'A.2.4. Cálculo PM10 y VM'!$E17</f>
        <v>44879.572916666664</v>
      </c>
      <c r="F13" s="37">
        <f>'A.2.4. Cálculo PM10 y VM'!$E18</f>
        <v>44880.556944444441</v>
      </c>
      <c r="G13" s="37">
        <f>'A.2.4. Cálculo PM10 y VM'!$E19</f>
        <v>44881.609027777777</v>
      </c>
      <c r="H13" s="37">
        <f>'A.2.4. Cálculo PM10 y VM'!$E20</f>
        <v>44882.631944444445</v>
      </c>
      <c r="I13" s="37">
        <f>'A.2.4. Cálculo PM10 y VM'!$E21</f>
        <v>44883.59375</v>
      </c>
      <c r="J13" s="37">
        <f>'A.2.4. Cálculo PM10 y VM'!$E22</f>
        <v>44820.541666666664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7" t="e">
        <f>'A.2.4. Cálculo PM10 y VM'!$E31</f>
        <v>#REF!</v>
      </c>
      <c r="T13" s="198"/>
    </row>
    <row r="14" spans="1:36" ht="11.25" customHeight="1" x14ac:dyDescent="0.2">
      <c r="A14" s="20"/>
      <c r="B14" s="168" t="s">
        <v>101</v>
      </c>
      <c r="C14" s="38" t="s">
        <v>100</v>
      </c>
      <c r="D14" s="39" t="s">
        <v>132</v>
      </c>
      <c r="E14" s="40">
        <v>1034.402</v>
      </c>
      <c r="F14" s="40">
        <v>1028.3420000000001</v>
      </c>
      <c r="G14" s="40">
        <v>1175.3119999999999</v>
      </c>
      <c r="H14" s="40">
        <v>1007.159</v>
      </c>
      <c r="I14" s="273">
        <v>1132.3019999999999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9"/>
      <c r="T14" s="198"/>
      <c r="V14" s="12" t="s">
        <v>286</v>
      </c>
      <c r="W14" s="12" t="s">
        <v>287</v>
      </c>
      <c r="X14" s="12" t="s">
        <v>288</v>
      </c>
      <c r="Y14" s="12" t="s">
        <v>289</v>
      </c>
      <c r="Z14" s="12" t="s">
        <v>290</v>
      </c>
      <c r="AA14" s="332" t="s">
        <v>408</v>
      </c>
      <c r="AB14" s="333" t="s">
        <v>287</v>
      </c>
      <c r="AC14" s="333" t="s">
        <v>288</v>
      </c>
      <c r="AD14" s="333" t="s">
        <v>289</v>
      </c>
      <c r="AE14" s="334" t="s">
        <v>290</v>
      </c>
      <c r="AF14" s="12" t="b">
        <f>AA14=V14</f>
        <v>0</v>
      </c>
      <c r="AG14" s="12" t="b">
        <f t="shared" ref="AG14:AJ14" si="0">AB14=W14</f>
        <v>1</v>
      </c>
      <c r="AH14" s="12" t="b">
        <f t="shared" si="0"/>
        <v>1</v>
      </c>
      <c r="AI14" s="12" t="b">
        <f t="shared" si="0"/>
        <v>1</v>
      </c>
      <c r="AJ14" s="12" t="b">
        <f t="shared" si="0"/>
        <v>1</v>
      </c>
    </row>
    <row r="15" spans="1:36" x14ac:dyDescent="0.2">
      <c r="A15" s="20"/>
      <c r="B15" s="168" t="s">
        <v>79</v>
      </c>
      <c r="C15" s="38" t="s">
        <v>78</v>
      </c>
      <c r="D15" s="39" t="s">
        <v>132</v>
      </c>
      <c r="E15" s="40" t="s">
        <v>396</v>
      </c>
      <c r="F15" s="40" t="s">
        <v>396</v>
      </c>
      <c r="G15" s="40" t="s">
        <v>396</v>
      </c>
      <c r="H15" s="40" t="s">
        <v>396</v>
      </c>
      <c r="I15" s="40" t="s">
        <v>396</v>
      </c>
      <c r="J15" s="40"/>
      <c r="K15" s="40"/>
      <c r="L15" s="40"/>
      <c r="M15" s="40"/>
      <c r="N15" s="40"/>
      <c r="O15" s="40"/>
      <c r="P15" s="40"/>
      <c r="Q15" s="40"/>
      <c r="R15" s="40"/>
      <c r="S15" s="169"/>
      <c r="T15" s="198"/>
      <c r="V15" s="12" t="s">
        <v>258</v>
      </c>
      <c r="W15" s="12" t="s">
        <v>258</v>
      </c>
      <c r="X15" s="12" t="s">
        <v>258</v>
      </c>
      <c r="Y15" s="12" t="s">
        <v>258</v>
      </c>
      <c r="Z15" s="12" t="s">
        <v>258</v>
      </c>
      <c r="AA15" s="335" t="s">
        <v>258</v>
      </c>
      <c r="AB15" s="336" t="s">
        <v>258</v>
      </c>
      <c r="AC15" s="336" t="s">
        <v>258</v>
      </c>
      <c r="AD15" s="336" t="s">
        <v>258</v>
      </c>
      <c r="AE15" s="337" t="s">
        <v>258</v>
      </c>
      <c r="AF15" s="12" t="b">
        <f t="shared" ref="AF15:AF46" si="1">AA15=V15</f>
        <v>1</v>
      </c>
      <c r="AG15" s="12" t="b">
        <f t="shared" ref="AG15:AG46" si="2">AB15=W15</f>
        <v>1</v>
      </c>
      <c r="AH15" s="12" t="b">
        <f t="shared" ref="AH15:AH46" si="3">AC15=X15</f>
        <v>1</v>
      </c>
      <c r="AI15" s="12" t="b">
        <f t="shared" ref="AI15:AI46" si="4">AD15=Y15</f>
        <v>1</v>
      </c>
      <c r="AJ15" s="12" t="b">
        <f t="shared" ref="AJ15:AJ46" si="5">AE15=Z15</f>
        <v>1</v>
      </c>
    </row>
    <row r="16" spans="1:36" x14ac:dyDescent="0.2">
      <c r="A16" s="20"/>
      <c r="B16" s="168" t="s">
        <v>142</v>
      </c>
      <c r="C16" s="38" t="s">
        <v>99</v>
      </c>
      <c r="D16" s="39" t="s">
        <v>132</v>
      </c>
      <c r="E16" s="40">
        <v>4.4619999999999997</v>
      </c>
      <c r="F16" s="40">
        <v>5.1639999999999997</v>
      </c>
      <c r="G16" s="40">
        <v>5.2560000000000002</v>
      </c>
      <c r="H16" s="40">
        <v>7.694</v>
      </c>
      <c r="I16" s="40">
        <v>7.5330000000000004</v>
      </c>
      <c r="J16" s="40"/>
      <c r="K16" s="40"/>
      <c r="L16" s="40"/>
      <c r="M16" s="40"/>
      <c r="N16" s="40"/>
      <c r="O16" s="40"/>
      <c r="P16" s="40"/>
      <c r="Q16" s="40"/>
      <c r="R16" s="40"/>
      <c r="S16" s="169"/>
      <c r="T16" s="198"/>
      <c r="V16" s="12" t="s">
        <v>291</v>
      </c>
      <c r="W16" s="12" t="s">
        <v>292</v>
      </c>
      <c r="X16" s="12" t="s">
        <v>293</v>
      </c>
      <c r="Y16" s="12" t="s">
        <v>294</v>
      </c>
      <c r="Z16" s="12" t="s">
        <v>295</v>
      </c>
      <c r="AA16" s="335" t="s">
        <v>409</v>
      </c>
      <c r="AB16" s="336" t="s">
        <v>292</v>
      </c>
      <c r="AC16" s="336" t="s">
        <v>293</v>
      </c>
      <c r="AD16" s="336" t="s">
        <v>294</v>
      </c>
      <c r="AE16" s="337" t="s">
        <v>295</v>
      </c>
      <c r="AF16" s="12" t="b">
        <f t="shared" si="1"/>
        <v>0</v>
      </c>
      <c r="AG16" s="12" t="b">
        <f t="shared" si="2"/>
        <v>1</v>
      </c>
      <c r="AH16" s="12" t="b">
        <f t="shared" si="3"/>
        <v>1</v>
      </c>
      <c r="AI16" s="12" t="b">
        <f t="shared" si="4"/>
        <v>1</v>
      </c>
      <c r="AJ16" s="12" t="b">
        <f t="shared" si="5"/>
        <v>1</v>
      </c>
    </row>
    <row r="17" spans="1:36" x14ac:dyDescent="0.2">
      <c r="A17" s="20"/>
      <c r="B17" s="168" t="s">
        <v>98</v>
      </c>
      <c r="C17" s="38" t="s">
        <v>97</v>
      </c>
      <c r="D17" s="39" t="s">
        <v>132</v>
      </c>
      <c r="E17" s="40">
        <v>12.88</v>
      </c>
      <c r="F17" s="40">
        <v>14.145</v>
      </c>
      <c r="G17" s="40">
        <v>13.846</v>
      </c>
      <c r="H17" s="273">
        <v>11.292999999999999</v>
      </c>
      <c r="I17" s="40">
        <v>14.398</v>
      </c>
      <c r="J17" s="40"/>
      <c r="K17" s="40"/>
      <c r="L17" s="40"/>
      <c r="M17" s="40"/>
      <c r="N17" s="40"/>
      <c r="O17" s="40"/>
      <c r="P17" s="40"/>
      <c r="Q17" s="40"/>
      <c r="R17" s="40"/>
      <c r="S17" s="169"/>
      <c r="T17" s="198"/>
      <c r="V17" s="12" t="s">
        <v>296</v>
      </c>
      <c r="W17" s="12" t="s">
        <v>297</v>
      </c>
      <c r="X17" s="12" t="s">
        <v>298</v>
      </c>
      <c r="Y17" s="12" t="s">
        <v>299</v>
      </c>
      <c r="Z17" s="12" t="s">
        <v>300</v>
      </c>
      <c r="AA17" s="335" t="s">
        <v>410</v>
      </c>
      <c r="AB17" s="336" t="s">
        <v>297</v>
      </c>
      <c r="AC17" s="336" t="s">
        <v>298</v>
      </c>
      <c r="AD17" s="336" t="s">
        <v>299</v>
      </c>
      <c r="AE17" s="337" t="s">
        <v>300</v>
      </c>
      <c r="AF17" s="12" t="b">
        <f t="shared" si="1"/>
        <v>0</v>
      </c>
      <c r="AG17" s="12" t="b">
        <f t="shared" si="2"/>
        <v>1</v>
      </c>
      <c r="AH17" s="12" t="b">
        <f t="shared" si="3"/>
        <v>1</v>
      </c>
      <c r="AI17" s="12" t="b">
        <f t="shared" si="4"/>
        <v>1</v>
      </c>
      <c r="AJ17" s="12" t="b">
        <f t="shared" si="5"/>
        <v>1</v>
      </c>
    </row>
    <row r="18" spans="1:36" x14ac:dyDescent="0.2">
      <c r="A18" s="20"/>
      <c r="B18" s="168" t="s">
        <v>96</v>
      </c>
      <c r="C18" s="38" t="s">
        <v>95</v>
      </c>
      <c r="D18" s="39" t="s">
        <v>132</v>
      </c>
      <c r="E18" s="40" t="s">
        <v>397</v>
      </c>
      <c r="F18" s="40" t="s">
        <v>397</v>
      </c>
      <c r="G18" s="40" t="s">
        <v>397</v>
      </c>
      <c r="H18" s="40" t="s">
        <v>397</v>
      </c>
      <c r="I18" s="40" t="s">
        <v>397</v>
      </c>
      <c r="J18" s="40"/>
      <c r="K18" s="40"/>
      <c r="L18" s="40"/>
      <c r="M18" s="40"/>
      <c r="N18" s="40"/>
      <c r="O18" s="40"/>
      <c r="P18" s="40"/>
      <c r="Q18" s="40"/>
      <c r="R18" s="40"/>
      <c r="S18" s="169"/>
      <c r="T18" s="198"/>
      <c r="V18" s="12" t="s">
        <v>259</v>
      </c>
      <c r="W18" s="12" t="s">
        <v>259</v>
      </c>
      <c r="X18" s="12" t="s">
        <v>259</v>
      </c>
      <c r="Y18" s="12" t="s">
        <v>259</v>
      </c>
      <c r="Z18" s="12" t="s">
        <v>259</v>
      </c>
      <c r="AA18" s="335" t="s">
        <v>259</v>
      </c>
      <c r="AB18" s="336" t="s">
        <v>259</v>
      </c>
      <c r="AC18" s="336" t="s">
        <v>259</v>
      </c>
      <c r="AD18" s="336" t="s">
        <v>259</v>
      </c>
      <c r="AE18" s="337" t="s">
        <v>259</v>
      </c>
      <c r="AF18" s="12" t="b">
        <f t="shared" si="1"/>
        <v>1</v>
      </c>
      <c r="AG18" s="12" t="b">
        <f t="shared" si="2"/>
        <v>1</v>
      </c>
      <c r="AH18" s="12" t="b">
        <f t="shared" si="3"/>
        <v>1</v>
      </c>
      <c r="AI18" s="12" t="b">
        <f t="shared" si="4"/>
        <v>1</v>
      </c>
      <c r="AJ18" s="12" t="b">
        <f t="shared" si="5"/>
        <v>1</v>
      </c>
    </row>
    <row r="19" spans="1:36" x14ac:dyDescent="0.2">
      <c r="A19" s="20"/>
      <c r="B19" s="168" t="s">
        <v>106</v>
      </c>
      <c r="C19" s="38" t="s">
        <v>118</v>
      </c>
      <c r="D19" s="39" t="s">
        <v>132</v>
      </c>
      <c r="E19" s="40" t="s">
        <v>398</v>
      </c>
      <c r="F19" s="40" t="s">
        <v>398</v>
      </c>
      <c r="G19" s="40" t="s">
        <v>398</v>
      </c>
      <c r="H19" s="40" t="s">
        <v>398</v>
      </c>
      <c r="I19" s="40" t="s">
        <v>398</v>
      </c>
      <c r="J19" s="40"/>
      <c r="K19" s="40"/>
      <c r="L19" s="40"/>
      <c r="M19" s="40"/>
      <c r="N19" s="40"/>
      <c r="O19" s="40"/>
      <c r="P19" s="40"/>
      <c r="Q19" s="40"/>
      <c r="R19" s="40"/>
      <c r="S19" s="169"/>
      <c r="T19" s="198"/>
      <c r="V19" s="12" t="s">
        <v>267</v>
      </c>
      <c r="W19" s="12" t="s">
        <v>267</v>
      </c>
      <c r="X19" s="12" t="s">
        <v>267</v>
      </c>
      <c r="Y19" s="12" t="s">
        <v>267</v>
      </c>
      <c r="Z19" s="12" t="s">
        <v>267</v>
      </c>
      <c r="AA19" s="335" t="s">
        <v>267</v>
      </c>
      <c r="AB19" s="336" t="s">
        <v>267</v>
      </c>
      <c r="AC19" s="336" t="s">
        <v>267</v>
      </c>
      <c r="AD19" s="336" t="s">
        <v>267</v>
      </c>
      <c r="AE19" s="337" t="s">
        <v>267</v>
      </c>
      <c r="AF19" s="12" t="b">
        <f t="shared" si="1"/>
        <v>1</v>
      </c>
      <c r="AG19" s="12" t="b">
        <f t="shared" si="2"/>
        <v>1</v>
      </c>
      <c r="AH19" s="12" t="b">
        <f t="shared" si="3"/>
        <v>1</v>
      </c>
      <c r="AI19" s="12" t="b">
        <f t="shared" si="4"/>
        <v>1</v>
      </c>
      <c r="AJ19" s="12" t="b">
        <f t="shared" si="5"/>
        <v>1</v>
      </c>
    </row>
    <row r="20" spans="1:36" x14ac:dyDescent="0.2">
      <c r="A20" s="20"/>
      <c r="B20" s="168" t="s">
        <v>107</v>
      </c>
      <c r="C20" s="38" t="s">
        <v>119</v>
      </c>
      <c r="D20" s="39" t="s">
        <v>132</v>
      </c>
      <c r="E20" s="40" t="s">
        <v>399</v>
      </c>
      <c r="F20" s="40" t="s">
        <v>399</v>
      </c>
      <c r="G20" s="40" t="s">
        <v>399</v>
      </c>
      <c r="H20" s="40" t="s">
        <v>399</v>
      </c>
      <c r="I20" s="40" t="s">
        <v>399</v>
      </c>
      <c r="J20" s="40"/>
      <c r="K20" s="40"/>
      <c r="L20" s="40"/>
      <c r="M20" s="40"/>
      <c r="N20" s="40"/>
      <c r="O20" s="40"/>
      <c r="P20" s="40"/>
      <c r="Q20" s="40"/>
      <c r="R20" s="40"/>
      <c r="S20" s="169"/>
      <c r="T20" s="198"/>
      <c r="V20" s="12" t="s">
        <v>301</v>
      </c>
      <c r="W20" s="12" t="s">
        <v>301</v>
      </c>
      <c r="X20" s="12" t="s">
        <v>301</v>
      </c>
      <c r="Y20" s="12" t="s">
        <v>301</v>
      </c>
      <c r="Z20" s="12" t="s">
        <v>301</v>
      </c>
      <c r="AA20" s="335" t="s">
        <v>301</v>
      </c>
      <c r="AB20" s="336" t="s">
        <v>301</v>
      </c>
      <c r="AC20" s="336" t="s">
        <v>301</v>
      </c>
      <c r="AD20" s="336" t="s">
        <v>301</v>
      </c>
      <c r="AE20" s="337" t="s">
        <v>301</v>
      </c>
      <c r="AF20" s="12" t="b">
        <f t="shared" si="1"/>
        <v>1</v>
      </c>
      <c r="AG20" s="12" t="b">
        <f t="shared" si="2"/>
        <v>1</v>
      </c>
      <c r="AH20" s="12" t="b">
        <f t="shared" si="3"/>
        <v>1</v>
      </c>
      <c r="AI20" s="12" t="b">
        <f t="shared" si="4"/>
        <v>1</v>
      </c>
      <c r="AJ20" s="12" t="b">
        <f t="shared" si="5"/>
        <v>1</v>
      </c>
    </row>
    <row r="21" spans="1:36" x14ac:dyDescent="0.2">
      <c r="A21" s="20"/>
      <c r="B21" s="168" t="s">
        <v>94</v>
      </c>
      <c r="C21" s="38" t="s">
        <v>93</v>
      </c>
      <c r="D21" s="39" t="s">
        <v>132</v>
      </c>
      <c r="E21" s="40" t="s">
        <v>400</v>
      </c>
      <c r="F21" s="40" t="s">
        <v>400</v>
      </c>
      <c r="G21" s="40" t="s">
        <v>400</v>
      </c>
      <c r="H21" s="273" t="s">
        <v>400</v>
      </c>
      <c r="I21" s="40" t="s">
        <v>400</v>
      </c>
      <c r="J21" s="40"/>
      <c r="K21" s="40"/>
      <c r="L21" s="40"/>
      <c r="M21" s="40"/>
      <c r="N21" s="40"/>
      <c r="O21" s="40"/>
      <c r="P21" s="40"/>
      <c r="Q21" s="40"/>
      <c r="R21" s="40"/>
      <c r="S21" s="169"/>
      <c r="T21" s="198"/>
      <c r="V21" s="12" t="s">
        <v>302</v>
      </c>
      <c r="W21" s="12" t="s">
        <v>263</v>
      </c>
      <c r="X21" s="12" t="s">
        <v>263</v>
      </c>
      <c r="Y21" s="12" t="s">
        <v>263</v>
      </c>
      <c r="Z21" s="12" t="s">
        <v>263</v>
      </c>
      <c r="AA21" s="335" t="s">
        <v>263</v>
      </c>
      <c r="AB21" s="336" t="s">
        <v>263</v>
      </c>
      <c r="AC21" s="336" t="s">
        <v>263</v>
      </c>
      <c r="AD21" s="336" t="s">
        <v>263</v>
      </c>
      <c r="AE21" s="337" t="s">
        <v>263</v>
      </c>
      <c r="AF21" s="12" t="b">
        <f t="shared" si="1"/>
        <v>0</v>
      </c>
      <c r="AG21" s="12" t="b">
        <f t="shared" si="2"/>
        <v>1</v>
      </c>
      <c r="AH21" s="12" t="b">
        <f t="shared" si="3"/>
        <v>1</v>
      </c>
      <c r="AI21" s="12" t="b">
        <f t="shared" si="4"/>
        <v>1</v>
      </c>
      <c r="AJ21" s="12" t="b">
        <f t="shared" si="5"/>
        <v>1</v>
      </c>
    </row>
    <row r="22" spans="1:36" x14ac:dyDescent="0.2">
      <c r="A22" s="20"/>
      <c r="B22" s="168" t="s">
        <v>108</v>
      </c>
      <c r="C22" s="38" t="s">
        <v>121</v>
      </c>
      <c r="D22" s="39" t="s">
        <v>132</v>
      </c>
      <c r="E22" s="40">
        <v>2549.1129999999998</v>
      </c>
      <c r="F22" s="273">
        <v>2552.7930000000001</v>
      </c>
      <c r="G22" s="40">
        <v>2745.9929999999999</v>
      </c>
      <c r="H22" s="40">
        <v>2325.1849999999999</v>
      </c>
      <c r="I22" s="40">
        <v>2908.0050000000001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9"/>
      <c r="T22" s="198"/>
      <c r="V22" s="12" t="s">
        <v>303</v>
      </c>
      <c r="W22" s="12" t="s">
        <v>304</v>
      </c>
      <c r="X22" s="12" t="s">
        <v>305</v>
      </c>
      <c r="Y22" s="12" t="s">
        <v>306</v>
      </c>
      <c r="Z22" s="12" t="s">
        <v>307</v>
      </c>
      <c r="AA22" s="335" t="s">
        <v>411</v>
      </c>
      <c r="AB22" s="336" t="s">
        <v>304</v>
      </c>
      <c r="AC22" s="336" t="s">
        <v>305</v>
      </c>
      <c r="AD22" s="336" t="s">
        <v>306</v>
      </c>
      <c r="AE22" s="337" t="s">
        <v>307</v>
      </c>
      <c r="AF22" s="12" t="b">
        <f t="shared" si="1"/>
        <v>0</v>
      </c>
      <c r="AG22" s="12" t="b">
        <f t="shared" si="2"/>
        <v>1</v>
      </c>
      <c r="AH22" s="12" t="b">
        <f t="shared" si="3"/>
        <v>1</v>
      </c>
      <c r="AI22" s="12" t="b">
        <f t="shared" si="4"/>
        <v>1</v>
      </c>
      <c r="AJ22" s="12" t="b">
        <f t="shared" si="5"/>
        <v>1</v>
      </c>
    </row>
    <row r="23" spans="1:36" x14ac:dyDescent="0.2">
      <c r="A23" s="20"/>
      <c r="B23" s="168" t="s">
        <v>92</v>
      </c>
      <c r="C23" s="38" t="s">
        <v>91</v>
      </c>
      <c r="D23" s="39" t="s">
        <v>132</v>
      </c>
      <c r="E23" s="40">
        <v>0.96599999999999997</v>
      </c>
      <c r="F23" s="40">
        <v>0.89700000000000002</v>
      </c>
      <c r="G23" s="40">
        <v>0.94299999999999995</v>
      </c>
      <c r="H23" s="40">
        <v>0.82799999999999996</v>
      </c>
      <c r="I23" s="40">
        <v>1.012</v>
      </c>
      <c r="J23" s="40"/>
      <c r="K23" s="40"/>
      <c r="L23" s="40"/>
      <c r="M23" s="40"/>
      <c r="N23" s="40"/>
      <c r="O23" s="40"/>
      <c r="P23" s="40"/>
      <c r="Q23" s="40"/>
      <c r="R23" s="40"/>
      <c r="S23" s="169"/>
      <c r="T23" s="198"/>
      <c r="V23" s="12" t="s">
        <v>278</v>
      </c>
      <c r="W23" s="12" t="s">
        <v>308</v>
      </c>
      <c r="X23" s="12" t="s">
        <v>309</v>
      </c>
      <c r="Y23" s="12" t="s">
        <v>310</v>
      </c>
      <c r="Z23" s="12" t="s">
        <v>311</v>
      </c>
      <c r="AA23" s="335" t="s">
        <v>412</v>
      </c>
      <c r="AB23" s="336" t="s">
        <v>308</v>
      </c>
      <c r="AC23" s="336" t="s">
        <v>309</v>
      </c>
      <c r="AD23" s="336" t="s">
        <v>310</v>
      </c>
      <c r="AE23" s="337" t="s">
        <v>311</v>
      </c>
      <c r="AF23" s="12" t="b">
        <f t="shared" si="1"/>
        <v>0</v>
      </c>
      <c r="AG23" s="12" t="b">
        <f t="shared" si="2"/>
        <v>1</v>
      </c>
      <c r="AH23" s="12" t="b">
        <f t="shared" si="3"/>
        <v>1</v>
      </c>
      <c r="AI23" s="12" t="b">
        <f t="shared" si="4"/>
        <v>1</v>
      </c>
      <c r="AJ23" s="12" t="b">
        <f t="shared" si="5"/>
        <v>1</v>
      </c>
    </row>
    <row r="24" spans="1:36" x14ac:dyDescent="0.2">
      <c r="A24" s="20"/>
      <c r="B24" s="168" t="s">
        <v>88</v>
      </c>
      <c r="C24" s="38" t="s">
        <v>87</v>
      </c>
      <c r="D24" s="39" t="s">
        <v>132</v>
      </c>
      <c r="E24" s="40">
        <v>82.132999999999996</v>
      </c>
      <c r="F24" s="40">
        <v>74.256</v>
      </c>
      <c r="G24" s="40">
        <v>80.558000000000007</v>
      </c>
      <c r="H24" s="40">
        <v>122.57899999999999</v>
      </c>
      <c r="I24" s="40">
        <v>73.864999999999995</v>
      </c>
      <c r="J24" s="40"/>
      <c r="K24" s="40"/>
      <c r="L24" s="40"/>
      <c r="M24" s="40"/>
      <c r="N24" s="40"/>
      <c r="O24" s="40"/>
      <c r="P24" s="40"/>
      <c r="Q24" s="40"/>
      <c r="R24" s="40"/>
      <c r="S24" s="169"/>
      <c r="T24" s="198"/>
      <c r="V24" s="12" t="s">
        <v>312</v>
      </c>
      <c r="W24" s="12" t="s">
        <v>313</v>
      </c>
      <c r="X24" s="12" t="s">
        <v>314</v>
      </c>
      <c r="Y24" s="12" t="s">
        <v>315</v>
      </c>
      <c r="Z24" s="12" t="s">
        <v>316</v>
      </c>
      <c r="AA24" s="335" t="s">
        <v>413</v>
      </c>
      <c r="AB24" s="336" t="s">
        <v>313</v>
      </c>
      <c r="AC24" s="336" t="s">
        <v>314</v>
      </c>
      <c r="AD24" s="336" t="s">
        <v>315</v>
      </c>
      <c r="AE24" s="337" t="s">
        <v>316</v>
      </c>
      <c r="AF24" s="12" t="b">
        <f t="shared" si="1"/>
        <v>0</v>
      </c>
      <c r="AG24" s="12" t="b">
        <f t="shared" si="2"/>
        <v>1</v>
      </c>
      <c r="AH24" s="12" t="b">
        <f t="shared" si="3"/>
        <v>1</v>
      </c>
      <c r="AI24" s="12" t="b">
        <f t="shared" si="4"/>
        <v>1</v>
      </c>
      <c r="AJ24" s="12" t="b">
        <f t="shared" si="5"/>
        <v>1</v>
      </c>
    </row>
    <row r="25" spans="1:36" x14ac:dyDescent="0.2">
      <c r="A25" s="20"/>
      <c r="B25" s="168" t="s">
        <v>90</v>
      </c>
      <c r="C25" s="38" t="s">
        <v>89</v>
      </c>
      <c r="D25" s="39" t="s">
        <v>132</v>
      </c>
      <c r="E25" s="40">
        <v>6.452</v>
      </c>
      <c r="F25" s="40">
        <v>4.819</v>
      </c>
      <c r="G25" s="40">
        <v>6.8890000000000002</v>
      </c>
      <c r="H25" s="40">
        <v>8.2230000000000008</v>
      </c>
      <c r="I25" s="40">
        <v>7.1189999999999998</v>
      </c>
      <c r="J25" s="40"/>
      <c r="K25" s="40"/>
      <c r="L25" s="40"/>
      <c r="M25" s="40"/>
      <c r="N25" s="40"/>
      <c r="O25" s="40"/>
      <c r="P25" s="40"/>
      <c r="Q25" s="40"/>
      <c r="R25" s="40"/>
      <c r="S25" s="169"/>
      <c r="T25" s="198"/>
      <c r="V25" s="12" t="s">
        <v>317</v>
      </c>
      <c r="W25" s="12" t="s">
        <v>318</v>
      </c>
      <c r="X25" s="12" t="s">
        <v>319</v>
      </c>
      <c r="Y25" s="12" t="s">
        <v>320</v>
      </c>
      <c r="Z25" s="12" t="s">
        <v>321</v>
      </c>
      <c r="AA25" s="335" t="s">
        <v>414</v>
      </c>
      <c r="AB25" s="336" t="s">
        <v>318</v>
      </c>
      <c r="AC25" s="336" t="s">
        <v>319</v>
      </c>
      <c r="AD25" s="336" t="s">
        <v>320</v>
      </c>
      <c r="AE25" s="337" t="s">
        <v>321</v>
      </c>
      <c r="AF25" s="12" t="b">
        <f t="shared" si="1"/>
        <v>0</v>
      </c>
      <c r="AG25" s="12" t="b">
        <f t="shared" si="2"/>
        <v>1</v>
      </c>
      <c r="AH25" s="12" t="b">
        <f t="shared" si="3"/>
        <v>1</v>
      </c>
      <c r="AI25" s="12" t="b">
        <f t="shared" si="4"/>
        <v>1</v>
      </c>
      <c r="AJ25" s="12" t="b">
        <f t="shared" si="5"/>
        <v>1</v>
      </c>
    </row>
    <row r="26" spans="1:36" x14ac:dyDescent="0.2">
      <c r="A26" s="20"/>
      <c r="B26" s="168" t="s">
        <v>109</v>
      </c>
      <c r="C26" s="38" t="s">
        <v>122</v>
      </c>
      <c r="D26" s="39" t="s">
        <v>132</v>
      </c>
      <c r="E26" s="40">
        <v>3.347</v>
      </c>
      <c r="F26" s="40">
        <v>3.14</v>
      </c>
      <c r="G26" s="40">
        <v>2.7949999999999999</v>
      </c>
      <c r="H26" s="273">
        <v>2.427</v>
      </c>
      <c r="I26" s="40">
        <v>2.4039999999999999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69"/>
      <c r="T26" s="198"/>
      <c r="V26" s="12" t="s">
        <v>322</v>
      </c>
      <c r="W26" s="12" t="s">
        <v>323</v>
      </c>
      <c r="X26" s="12" t="s">
        <v>281</v>
      </c>
      <c r="Y26" s="12" t="s">
        <v>324</v>
      </c>
      <c r="Z26" s="12" t="s">
        <v>325</v>
      </c>
      <c r="AA26" s="335" t="s">
        <v>415</v>
      </c>
      <c r="AB26" s="336" t="s">
        <v>323</v>
      </c>
      <c r="AC26" s="336" t="s">
        <v>281</v>
      </c>
      <c r="AD26" s="336" t="s">
        <v>324</v>
      </c>
      <c r="AE26" s="337" t="s">
        <v>325</v>
      </c>
      <c r="AF26" s="12" t="b">
        <f t="shared" si="1"/>
        <v>0</v>
      </c>
      <c r="AG26" s="12" t="b">
        <f t="shared" si="2"/>
        <v>1</v>
      </c>
      <c r="AH26" s="12" t="b">
        <f t="shared" si="3"/>
        <v>1</v>
      </c>
      <c r="AI26" s="12" t="b">
        <f t="shared" si="4"/>
        <v>1</v>
      </c>
      <c r="AJ26" s="12" t="b">
        <f t="shared" si="5"/>
        <v>1</v>
      </c>
    </row>
    <row r="27" spans="1:36" x14ac:dyDescent="0.2">
      <c r="A27" s="20"/>
      <c r="B27" s="168" t="s">
        <v>110</v>
      </c>
      <c r="C27" s="38" t="s">
        <v>123</v>
      </c>
      <c r="D27" s="39" t="s">
        <v>132</v>
      </c>
      <c r="E27" s="273">
        <v>11.707000000000001</v>
      </c>
      <c r="F27" s="40">
        <v>12.994999999999999</v>
      </c>
      <c r="G27" s="40">
        <v>13.202</v>
      </c>
      <c r="H27" s="273">
        <v>12.259</v>
      </c>
      <c r="I27" s="40">
        <v>16.306999999999999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9"/>
      <c r="T27" s="198"/>
      <c r="V27" s="12" t="s">
        <v>326</v>
      </c>
      <c r="W27" s="12" t="s">
        <v>327</v>
      </c>
      <c r="X27" s="12" t="s">
        <v>328</v>
      </c>
      <c r="Y27" s="12" t="s">
        <v>329</v>
      </c>
      <c r="Z27" s="12" t="s">
        <v>330</v>
      </c>
      <c r="AA27" s="335" t="s">
        <v>416</v>
      </c>
      <c r="AB27" s="336" t="s">
        <v>327</v>
      </c>
      <c r="AC27" s="336" t="s">
        <v>328</v>
      </c>
      <c r="AD27" s="336" t="s">
        <v>329</v>
      </c>
      <c r="AE27" s="337" t="s">
        <v>330</v>
      </c>
      <c r="AF27" s="12" t="b">
        <f t="shared" si="1"/>
        <v>0</v>
      </c>
      <c r="AG27" s="12" t="b">
        <f t="shared" si="2"/>
        <v>1</v>
      </c>
      <c r="AH27" s="12" t="b">
        <f t="shared" si="3"/>
        <v>1</v>
      </c>
      <c r="AI27" s="12" t="b">
        <f t="shared" si="4"/>
        <v>1</v>
      </c>
      <c r="AJ27" s="12" t="b">
        <f t="shared" si="5"/>
        <v>1</v>
      </c>
    </row>
    <row r="28" spans="1:36" x14ac:dyDescent="0.2">
      <c r="A28" s="20"/>
      <c r="B28" s="168" t="s">
        <v>143</v>
      </c>
      <c r="C28" s="38" t="s">
        <v>120</v>
      </c>
      <c r="D28" s="39" t="s">
        <v>132</v>
      </c>
      <c r="E28" s="40">
        <v>132.12</v>
      </c>
      <c r="F28" s="40">
        <v>124.14</v>
      </c>
      <c r="G28" s="40">
        <v>119.01</v>
      </c>
      <c r="H28" s="311">
        <v>104.52</v>
      </c>
      <c r="I28" s="40">
        <v>118.46</v>
      </c>
      <c r="J28" s="40"/>
      <c r="K28" s="40"/>
      <c r="L28" s="40"/>
      <c r="M28" s="40"/>
      <c r="N28" s="40"/>
      <c r="O28" s="40"/>
      <c r="P28" s="40"/>
      <c r="Q28" s="40"/>
      <c r="R28" s="40"/>
      <c r="S28" s="169"/>
      <c r="T28" s="198"/>
      <c r="V28" s="12" t="s">
        <v>331</v>
      </c>
      <c r="W28" s="12" t="s">
        <v>332</v>
      </c>
      <c r="X28" s="12" t="s">
        <v>333</v>
      </c>
      <c r="Y28" s="12" t="s">
        <v>334</v>
      </c>
      <c r="Z28" s="12" t="s">
        <v>335</v>
      </c>
      <c r="AA28" s="335" t="s">
        <v>331</v>
      </c>
      <c r="AB28" s="336" t="s">
        <v>332</v>
      </c>
      <c r="AC28" s="336" t="s">
        <v>333</v>
      </c>
      <c r="AD28" s="336" t="s">
        <v>334</v>
      </c>
      <c r="AE28" s="337" t="s">
        <v>335</v>
      </c>
      <c r="AF28" s="12" t="b">
        <f t="shared" si="1"/>
        <v>1</v>
      </c>
      <c r="AG28" s="12" t="b">
        <f t="shared" si="2"/>
        <v>1</v>
      </c>
      <c r="AH28" s="12" t="b">
        <f t="shared" si="3"/>
        <v>1</v>
      </c>
      <c r="AI28" s="12" t="b">
        <f t="shared" si="4"/>
        <v>1</v>
      </c>
      <c r="AJ28" s="12" t="b">
        <f t="shared" si="5"/>
        <v>1</v>
      </c>
    </row>
    <row r="29" spans="1:36" x14ac:dyDescent="0.2">
      <c r="A29" s="20"/>
      <c r="B29" s="168" t="s">
        <v>111</v>
      </c>
      <c r="C29" s="38" t="s">
        <v>124</v>
      </c>
      <c r="D29" s="39" t="s">
        <v>132</v>
      </c>
      <c r="E29" s="40">
        <v>1811.14</v>
      </c>
      <c r="F29" s="40">
        <v>1796.23</v>
      </c>
      <c r="G29" s="40">
        <v>1898.49</v>
      </c>
      <c r="H29" s="311">
        <v>1725.87</v>
      </c>
      <c r="I29" s="40">
        <v>1924.46</v>
      </c>
      <c r="J29" s="40"/>
      <c r="K29" s="40"/>
      <c r="L29" s="40"/>
      <c r="M29" s="40"/>
      <c r="N29" s="40"/>
      <c r="O29" s="40"/>
      <c r="P29" s="40"/>
      <c r="Q29" s="40"/>
      <c r="R29" s="40"/>
      <c r="S29" s="169"/>
      <c r="T29" s="198"/>
      <c r="V29" s="12" t="s">
        <v>336</v>
      </c>
      <c r="W29" s="12" t="s">
        <v>337</v>
      </c>
      <c r="X29" s="12" t="s">
        <v>338</v>
      </c>
      <c r="Y29" s="12" t="s">
        <v>339</v>
      </c>
      <c r="Z29" s="12" t="s">
        <v>340</v>
      </c>
      <c r="AA29" s="335" t="s">
        <v>417</v>
      </c>
      <c r="AB29" s="336" t="s">
        <v>337</v>
      </c>
      <c r="AC29" s="336" t="s">
        <v>338</v>
      </c>
      <c r="AD29" s="336" t="s">
        <v>339</v>
      </c>
      <c r="AE29" s="337" t="s">
        <v>340</v>
      </c>
      <c r="AF29" s="12" t="b">
        <f t="shared" si="1"/>
        <v>0</v>
      </c>
      <c r="AG29" s="12" t="b">
        <f t="shared" si="2"/>
        <v>1</v>
      </c>
      <c r="AH29" s="12" t="b">
        <f t="shared" si="3"/>
        <v>1</v>
      </c>
      <c r="AI29" s="12" t="b">
        <f t="shared" si="4"/>
        <v>1</v>
      </c>
      <c r="AJ29" s="12" t="b">
        <f t="shared" si="5"/>
        <v>1</v>
      </c>
    </row>
    <row r="30" spans="1:36" x14ac:dyDescent="0.2">
      <c r="A30" s="20"/>
      <c r="B30" s="168" t="s">
        <v>112</v>
      </c>
      <c r="C30" s="38" t="s">
        <v>125</v>
      </c>
      <c r="D30" s="39" t="s">
        <v>132</v>
      </c>
      <c r="E30" s="273">
        <v>0.89700000000000002</v>
      </c>
      <c r="F30" s="273">
        <v>1.0349999999999999</v>
      </c>
      <c r="G30" s="273">
        <v>1.081</v>
      </c>
      <c r="H30" s="273">
        <v>0.89700000000000002</v>
      </c>
      <c r="I30" s="273">
        <v>1.127</v>
      </c>
      <c r="J30" s="40"/>
      <c r="K30" s="40"/>
      <c r="L30" s="40"/>
      <c r="M30" s="40"/>
      <c r="N30" s="40"/>
      <c r="O30" s="40"/>
      <c r="P30" s="40"/>
      <c r="Q30" s="40"/>
      <c r="R30" s="40"/>
      <c r="S30" s="169"/>
      <c r="T30" s="198"/>
      <c r="V30" s="12" t="s">
        <v>279</v>
      </c>
      <c r="W30" s="12" t="s">
        <v>341</v>
      </c>
      <c r="X30" s="12" t="s">
        <v>342</v>
      </c>
      <c r="Y30" s="12" t="s">
        <v>308</v>
      </c>
      <c r="Z30" s="12" t="s">
        <v>279</v>
      </c>
      <c r="AA30" s="335" t="s">
        <v>308</v>
      </c>
      <c r="AB30" s="336" t="s">
        <v>341</v>
      </c>
      <c r="AC30" s="336" t="s">
        <v>342</v>
      </c>
      <c r="AD30" s="336" t="s">
        <v>308</v>
      </c>
      <c r="AE30" s="337" t="s">
        <v>279</v>
      </c>
      <c r="AF30" s="12" t="b">
        <f t="shared" si="1"/>
        <v>0</v>
      </c>
      <c r="AG30" s="12" t="b">
        <f t="shared" si="2"/>
        <v>1</v>
      </c>
      <c r="AH30" s="12" t="b">
        <f t="shared" si="3"/>
        <v>1</v>
      </c>
      <c r="AI30" s="12" t="b">
        <f t="shared" si="4"/>
        <v>1</v>
      </c>
      <c r="AJ30" s="12" t="b">
        <f t="shared" si="5"/>
        <v>1</v>
      </c>
    </row>
    <row r="31" spans="1:36" x14ac:dyDescent="0.2">
      <c r="A31" s="20"/>
      <c r="B31" s="168" t="s">
        <v>113</v>
      </c>
      <c r="C31" s="38" t="s">
        <v>126</v>
      </c>
      <c r="D31" s="39" t="s">
        <v>132</v>
      </c>
      <c r="E31" s="40">
        <v>1306.72</v>
      </c>
      <c r="F31" s="40">
        <v>1286.5899999999999</v>
      </c>
      <c r="G31" s="274">
        <v>1432.18</v>
      </c>
      <c r="H31" s="40">
        <v>1379.25</v>
      </c>
      <c r="I31" s="274">
        <v>1808.8</v>
      </c>
      <c r="J31" s="40"/>
      <c r="K31" s="40"/>
      <c r="L31" s="40"/>
      <c r="M31" s="40"/>
      <c r="N31" s="40"/>
      <c r="O31" s="40"/>
      <c r="P31" s="40"/>
      <c r="Q31" s="40"/>
      <c r="R31" s="40"/>
      <c r="S31" s="169"/>
      <c r="T31" s="198"/>
      <c r="V31" s="12" t="s">
        <v>343</v>
      </c>
      <c r="W31" s="12" t="s">
        <v>344</v>
      </c>
      <c r="X31" s="12" t="s">
        <v>345</v>
      </c>
      <c r="Y31" s="12" t="s">
        <v>346</v>
      </c>
      <c r="Z31" s="12" t="s">
        <v>347</v>
      </c>
      <c r="AA31" s="335" t="s">
        <v>418</v>
      </c>
      <c r="AB31" s="336" t="s">
        <v>344</v>
      </c>
      <c r="AC31" s="336" t="s">
        <v>345</v>
      </c>
      <c r="AD31" s="336" t="s">
        <v>346</v>
      </c>
      <c r="AE31" s="337" t="s">
        <v>347</v>
      </c>
      <c r="AF31" s="12" t="b">
        <f t="shared" si="1"/>
        <v>0</v>
      </c>
      <c r="AG31" s="12" t="b">
        <f t="shared" si="2"/>
        <v>1</v>
      </c>
      <c r="AH31" s="12" t="b">
        <f t="shared" si="3"/>
        <v>1</v>
      </c>
      <c r="AI31" s="12" t="b">
        <f t="shared" si="4"/>
        <v>1</v>
      </c>
      <c r="AJ31" s="12" t="b">
        <f t="shared" si="5"/>
        <v>1</v>
      </c>
    </row>
    <row r="32" spans="1:36" x14ac:dyDescent="0.2">
      <c r="A32" s="20"/>
      <c r="B32" s="168" t="s">
        <v>86</v>
      </c>
      <c r="C32" s="38" t="s">
        <v>85</v>
      </c>
      <c r="D32" s="39" t="s">
        <v>132</v>
      </c>
      <c r="E32" s="273">
        <v>16.260999999999999</v>
      </c>
      <c r="F32" s="40">
        <v>15.974</v>
      </c>
      <c r="G32" s="40">
        <v>20.344000000000001</v>
      </c>
      <c r="H32" s="40">
        <v>15.513999999999999</v>
      </c>
      <c r="I32" s="40">
        <v>20.942</v>
      </c>
      <c r="J32" s="40"/>
      <c r="K32" s="40"/>
      <c r="L32" s="40"/>
      <c r="M32" s="40"/>
      <c r="N32" s="40"/>
      <c r="O32" s="40"/>
      <c r="P32" s="40"/>
      <c r="Q32" s="40"/>
      <c r="R32" s="40"/>
      <c r="S32" s="169"/>
      <c r="T32" s="198"/>
      <c r="V32" s="12" t="s">
        <v>282</v>
      </c>
      <c r="W32" s="12" t="s">
        <v>348</v>
      </c>
      <c r="X32" s="12" t="s">
        <v>349</v>
      </c>
      <c r="Y32" s="12" t="s">
        <v>350</v>
      </c>
      <c r="Z32" s="12" t="s">
        <v>351</v>
      </c>
      <c r="AA32" s="335" t="s">
        <v>419</v>
      </c>
      <c r="AB32" s="336" t="s">
        <v>348</v>
      </c>
      <c r="AC32" s="336" t="s">
        <v>349</v>
      </c>
      <c r="AD32" s="336" t="s">
        <v>350</v>
      </c>
      <c r="AE32" s="337" t="s">
        <v>351</v>
      </c>
      <c r="AF32" s="12" t="b">
        <f t="shared" si="1"/>
        <v>0</v>
      </c>
      <c r="AG32" s="12" t="b">
        <f t="shared" si="2"/>
        <v>1</v>
      </c>
      <c r="AH32" s="12" t="b">
        <f t="shared" si="3"/>
        <v>1</v>
      </c>
      <c r="AI32" s="12" t="b">
        <f t="shared" si="4"/>
        <v>1</v>
      </c>
      <c r="AJ32" s="12" t="b">
        <f t="shared" si="5"/>
        <v>1</v>
      </c>
    </row>
    <row r="33" spans="1:36" x14ac:dyDescent="0.2">
      <c r="A33" s="20"/>
      <c r="B33" s="168" t="s">
        <v>69</v>
      </c>
      <c r="C33" s="38" t="s">
        <v>68</v>
      </c>
      <c r="D33" s="39" t="s">
        <v>132</v>
      </c>
      <c r="E33" s="40" t="s">
        <v>401</v>
      </c>
      <c r="F33" s="40" t="s">
        <v>401</v>
      </c>
      <c r="G33" s="40" t="s">
        <v>401</v>
      </c>
      <c r="H33" s="40" t="s">
        <v>401</v>
      </c>
      <c r="I33" s="40" t="s">
        <v>401</v>
      </c>
      <c r="J33" s="40"/>
      <c r="K33" s="40"/>
      <c r="L33" s="40"/>
      <c r="M33" s="40"/>
      <c r="N33" s="40"/>
      <c r="O33" s="40"/>
      <c r="P33" s="40"/>
      <c r="Q33" s="40"/>
      <c r="R33" s="40"/>
      <c r="S33" s="169"/>
      <c r="T33" s="198"/>
      <c r="V33" s="12" t="s">
        <v>260</v>
      </c>
      <c r="W33" s="12" t="s">
        <v>260</v>
      </c>
      <c r="X33" s="12" t="s">
        <v>260</v>
      </c>
      <c r="Y33" s="12" t="s">
        <v>260</v>
      </c>
      <c r="Z33" s="12" t="s">
        <v>260</v>
      </c>
      <c r="AA33" s="335" t="s">
        <v>260</v>
      </c>
      <c r="AB33" s="336" t="s">
        <v>260</v>
      </c>
      <c r="AC33" s="336" t="s">
        <v>260</v>
      </c>
      <c r="AD33" s="336" t="s">
        <v>260</v>
      </c>
      <c r="AE33" s="337" t="s">
        <v>260</v>
      </c>
      <c r="AF33" s="12" t="b">
        <f t="shared" si="1"/>
        <v>1</v>
      </c>
      <c r="AG33" s="12" t="b">
        <f t="shared" si="2"/>
        <v>1</v>
      </c>
      <c r="AH33" s="12" t="b">
        <f t="shared" si="3"/>
        <v>1</v>
      </c>
      <c r="AI33" s="12" t="b">
        <f t="shared" si="4"/>
        <v>1</v>
      </c>
      <c r="AJ33" s="12" t="b">
        <f t="shared" si="5"/>
        <v>1</v>
      </c>
    </row>
    <row r="34" spans="1:36" x14ac:dyDescent="0.2">
      <c r="A34" s="20"/>
      <c r="B34" s="168" t="s">
        <v>84</v>
      </c>
      <c r="C34" s="38" t="s">
        <v>83</v>
      </c>
      <c r="D34" s="39" t="s">
        <v>132</v>
      </c>
      <c r="E34" s="40">
        <v>2.1619999999999999</v>
      </c>
      <c r="F34" s="40">
        <v>7.5209999999999999</v>
      </c>
      <c r="G34" s="40">
        <v>5.359</v>
      </c>
      <c r="H34" s="40">
        <v>5.4050000000000002</v>
      </c>
      <c r="I34" s="40">
        <v>6.4630000000000001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9"/>
      <c r="T34" s="198"/>
      <c r="V34" s="12" t="s">
        <v>352</v>
      </c>
      <c r="W34" s="12" t="s">
        <v>353</v>
      </c>
      <c r="X34" s="12" t="s">
        <v>354</v>
      </c>
      <c r="Y34" s="12" t="s">
        <v>355</v>
      </c>
      <c r="Z34" s="12" t="s">
        <v>356</v>
      </c>
      <c r="AA34" s="335" t="s">
        <v>420</v>
      </c>
      <c r="AB34" s="336" t="s">
        <v>353</v>
      </c>
      <c r="AC34" s="336" t="s">
        <v>354</v>
      </c>
      <c r="AD34" s="336" t="s">
        <v>355</v>
      </c>
      <c r="AE34" s="337" t="s">
        <v>356</v>
      </c>
      <c r="AF34" s="12" t="b">
        <f t="shared" si="1"/>
        <v>0</v>
      </c>
      <c r="AG34" s="12" t="b">
        <f t="shared" si="2"/>
        <v>1</v>
      </c>
      <c r="AH34" s="12" t="b">
        <f t="shared" si="3"/>
        <v>1</v>
      </c>
      <c r="AI34" s="12" t="b">
        <f t="shared" si="4"/>
        <v>1</v>
      </c>
      <c r="AJ34" s="12" t="b">
        <f t="shared" si="5"/>
        <v>1</v>
      </c>
    </row>
    <row r="35" spans="1:36" x14ac:dyDescent="0.2">
      <c r="A35" s="20"/>
      <c r="B35" s="168" t="s">
        <v>145</v>
      </c>
      <c r="C35" s="38" t="s">
        <v>82</v>
      </c>
      <c r="D35" s="39" t="s">
        <v>132</v>
      </c>
      <c r="E35" s="40">
        <v>4.75</v>
      </c>
      <c r="F35" s="40">
        <v>3.5310000000000001</v>
      </c>
      <c r="G35" s="40">
        <v>3.6920000000000002</v>
      </c>
      <c r="H35" s="40">
        <v>4.1980000000000004</v>
      </c>
      <c r="I35" s="40">
        <v>5.21</v>
      </c>
      <c r="J35" s="40"/>
      <c r="K35" s="40"/>
      <c r="L35" s="40"/>
      <c r="M35" s="40"/>
      <c r="N35" s="40"/>
      <c r="O35" s="40"/>
      <c r="P35" s="40"/>
      <c r="Q35" s="40"/>
      <c r="R35" s="40"/>
      <c r="S35" s="169"/>
      <c r="T35" s="198"/>
      <c r="V35" s="12" t="s">
        <v>357</v>
      </c>
      <c r="W35" s="12" t="s">
        <v>358</v>
      </c>
      <c r="X35" s="12" t="s">
        <v>280</v>
      </c>
      <c r="Y35" s="12" t="s">
        <v>359</v>
      </c>
      <c r="Z35" s="12" t="s">
        <v>360</v>
      </c>
      <c r="AA35" s="335" t="s">
        <v>357</v>
      </c>
      <c r="AB35" s="336" t="s">
        <v>358</v>
      </c>
      <c r="AC35" s="336" t="s">
        <v>280</v>
      </c>
      <c r="AD35" s="336" t="s">
        <v>359</v>
      </c>
      <c r="AE35" s="337" t="s">
        <v>360</v>
      </c>
      <c r="AF35" s="12" t="b">
        <f t="shared" si="1"/>
        <v>1</v>
      </c>
      <c r="AG35" s="12" t="b">
        <f t="shared" si="2"/>
        <v>1</v>
      </c>
      <c r="AH35" s="12" t="b">
        <f t="shared" si="3"/>
        <v>1</v>
      </c>
      <c r="AI35" s="12" t="b">
        <f t="shared" si="4"/>
        <v>1</v>
      </c>
      <c r="AJ35" s="12" t="b">
        <f t="shared" si="5"/>
        <v>1</v>
      </c>
    </row>
    <row r="36" spans="1:36" x14ac:dyDescent="0.2">
      <c r="A36" s="20"/>
      <c r="B36" s="168" t="s">
        <v>103</v>
      </c>
      <c r="C36" s="38" t="s">
        <v>102</v>
      </c>
      <c r="D36" s="39" t="s">
        <v>132</v>
      </c>
      <c r="E36" s="40" t="s">
        <v>402</v>
      </c>
      <c r="F36" s="40" t="s">
        <v>402</v>
      </c>
      <c r="G36" s="40" t="s">
        <v>402</v>
      </c>
      <c r="H36" s="40" t="s">
        <v>402</v>
      </c>
      <c r="I36" s="40" t="s">
        <v>402</v>
      </c>
      <c r="J36" s="40"/>
      <c r="K36" s="40"/>
      <c r="L36" s="40"/>
      <c r="M36" s="40"/>
      <c r="N36" s="40"/>
      <c r="O36" s="40"/>
      <c r="P36" s="40"/>
      <c r="Q36" s="40"/>
      <c r="R36" s="40"/>
      <c r="S36" s="169"/>
      <c r="T36" s="198"/>
      <c r="V36" s="12" t="s">
        <v>268</v>
      </c>
      <c r="W36" s="12" t="s">
        <v>268</v>
      </c>
      <c r="X36" s="12" t="s">
        <v>268</v>
      </c>
      <c r="Y36" s="12" t="s">
        <v>268</v>
      </c>
      <c r="Z36" s="12" t="s">
        <v>268</v>
      </c>
      <c r="AA36" s="335" t="s">
        <v>268</v>
      </c>
      <c r="AB36" s="336" t="s">
        <v>268</v>
      </c>
      <c r="AC36" s="336" t="s">
        <v>268</v>
      </c>
      <c r="AD36" s="336" t="s">
        <v>268</v>
      </c>
      <c r="AE36" s="337" t="s">
        <v>268</v>
      </c>
      <c r="AF36" s="12" t="b">
        <f t="shared" si="1"/>
        <v>1</v>
      </c>
      <c r="AG36" s="12" t="b">
        <f t="shared" si="2"/>
        <v>1</v>
      </c>
      <c r="AH36" s="12" t="b">
        <f t="shared" si="3"/>
        <v>1</v>
      </c>
      <c r="AI36" s="12" t="b">
        <f t="shared" si="4"/>
        <v>1</v>
      </c>
      <c r="AJ36" s="12" t="b">
        <f t="shared" si="5"/>
        <v>1</v>
      </c>
    </row>
    <row r="37" spans="1:36" x14ac:dyDescent="0.2">
      <c r="A37" s="20"/>
      <c r="B37" s="168" t="s">
        <v>81</v>
      </c>
      <c r="C37" s="38" t="s">
        <v>80</v>
      </c>
      <c r="D37" s="39" t="s">
        <v>132</v>
      </c>
      <c r="E37" s="40">
        <v>60.237000000000002</v>
      </c>
      <c r="F37" s="40">
        <v>39.112000000000002</v>
      </c>
      <c r="G37" s="40">
        <v>39.204000000000001</v>
      </c>
      <c r="H37" s="273">
        <v>35.799999999999997</v>
      </c>
      <c r="I37" s="40">
        <v>34.167000000000002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9"/>
      <c r="T37" s="198"/>
      <c r="V37" s="12" t="s">
        <v>361</v>
      </c>
      <c r="W37" s="12" t="s">
        <v>362</v>
      </c>
      <c r="X37" s="12" t="s">
        <v>363</v>
      </c>
      <c r="Y37" s="12" t="s">
        <v>364</v>
      </c>
      <c r="Z37" s="12" t="s">
        <v>365</v>
      </c>
      <c r="AA37" s="335" t="s">
        <v>421</v>
      </c>
      <c r="AB37" s="336" t="s">
        <v>362</v>
      </c>
      <c r="AC37" s="336" t="s">
        <v>363</v>
      </c>
      <c r="AD37" s="336" t="s">
        <v>364</v>
      </c>
      <c r="AE37" s="337" t="s">
        <v>365</v>
      </c>
      <c r="AF37" s="12" t="b">
        <f t="shared" si="1"/>
        <v>0</v>
      </c>
      <c r="AG37" s="12" t="b">
        <f t="shared" si="2"/>
        <v>1</v>
      </c>
      <c r="AH37" s="12" t="b">
        <f t="shared" si="3"/>
        <v>1</v>
      </c>
      <c r="AI37" s="12" t="b">
        <f t="shared" si="4"/>
        <v>1</v>
      </c>
      <c r="AJ37" s="12" t="b">
        <f t="shared" si="5"/>
        <v>1</v>
      </c>
    </row>
    <row r="38" spans="1:36" x14ac:dyDescent="0.2">
      <c r="A38" s="20"/>
      <c r="B38" s="168" t="s">
        <v>114</v>
      </c>
      <c r="C38" s="38" t="s">
        <v>127</v>
      </c>
      <c r="D38" s="39" t="s">
        <v>132</v>
      </c>
      <c r="E38" s="40">
        <v>491.03</v>
      </c>
      <c r="F38" s="40">
        <v>554.29999999999995</v>
      </c>
      <c r="G38" s="40">
        <v>455.47</v>
      </c>
      <c r="H38" s="40">
        <v>394.63</v>
      </c>
      <c r="I38" s="311">
        <v>534.54</v>
      </c>
      <c r="J38" s="40"/>
      <c r="K38" s="40"/>
      <c r="L38" s="40"/>
      <c r="M38" s="40"/>
      <c r="N38" s="40"/>
      <c r="O38" s="40"/>
      <c r="P38" s="40"/>
      <c r="Q38" s="40"/>
      <c r="R38" s="40"/>
      <c r="S38" s="169"/>
      <c r="T38" s="198"/>
      <c r="V38" s="12" t="s">
        <v>366</v>
      </c>
      <c r="W38" s="12" t="s">
        <v>367</v>
      </c>
      <c r="X38" s="12" t="s">
        <v>368</v>
      </c>
      <c r="Y38" s="12" t="s">
        <v>369</v>
      </c>
      <c r="Z38" s="12" t="s">
        <v>370</v>
      </c>
      <c r="AA38" s="335" t="s">
        <v>366</v>
      </c>
      <c r="AB38" s="336" t="s">
        <v>367</v>
      </c>
      <c r="AC38" s="336" t="s">
        <v>368</v>
      </c>
      <c r="AD38" s="336" t="s">
        <v>369</v>
      </c>
      <c r="AE38" s="337" t="s">
        <v>370</v>
      </c>
      <c r="AF38" s="12" t="b">
        <f t="shared" si="1"/>
        <v>1</v>
      </c>
      <c r="AG38" s="12" t="b">
        <f t="shared" si="2"/>
        <v>1</v>
      </c>
      <c r="AH38" s="12" t="b">
        <f t="shared" si="3"/>
        <v>1</v>
      </c>
      <c r="AI38" s="12" t="b">
        <f t="shared" si="4"/>
        <v>1</v>
      </c>
      <c r="AJ38" s="12" t="b">
        <f t="shared" si="5"/>
        <v>1</v>
      </c>
    </row>
    <row r="39" spans="1:36" x14ac:dyDescent="0.2">
      <c r="A39" s="20"/>
      <c r="B39" s="168" t="s">
        <v>77</v>
      </c>
      <c r="C39" s="38" t="s">
        <v>76</v>
      </c>
      <c r="D39" s="39" t="s">
        <v>132</v>
      </c>
      <c r="E39" s="40">
        <v>2.58</v>
      </c>
      <c r="F39" s="40">
        <v>2.83</v>
      </c>
      <c r="G39" s="40">
        <v>2.62</v>
      </c>
      <c r="H39" s="40">
        <v>2.94</v>
      </c>
      <c r="I39" s="40" t="s">
        <v>403</v>
      </c>
      <c r="J39" s="40"/>
      <c r="K39" s="40"/>
      <c r="L39" s="40"/>
      <c r="M39" s="40"/>
      <c r="N39" s="40"/>
      <c r="O39" s="40"/>
      <c r="P39" s="40"/>
      <c r="Q39" s="40"/>
      <c r="R39" s="40"/>
      <c r="S39" s="169"/>
      <c r="T39" s="198"/>
      <c r="V39" s="12" t="s">
        <v>371</v>
      </c>
      <c r="W39" s="12" t="s">
        <v>372</v>
      </c>
      <c r="X39" s="12" t="s">
        <v>373</v>
      </c>
      <c r="Y39" s="12" t="s">
        <v>374</v>
      </c>
      <c r="Z39" s="12" t="s">
        <v>283</v>
      </c>
      <c r="AA39" s="335" t="s">
        <v>422</v>
      </c>
      <c r="AB39" s="336" t="s">
        <v>372</v>
      </c>
      <c r="AC39" s="336" t="s">
        <v>373</v>
      </c>
      <c r="AD39" s="336" t="s">
        <v>374</v>
      </c>
      <c r="AE39" s="337" t="s">
        <v>283</v>
      </c>
      <c r="AF39" s="12" t="b">
        <f t="shared" si="1"/>
        <v>0</v>
      </c>
      <c r="AG39" s="12" t="b">
        <f t="shared" si="2"/>
        <v>1</v>
      </c>
      <c r="AH39" s="12" t="b">
        <f t="shared" si="3"/>
        <v>1</v>
      </c>
      <c r="AI39" s="12" t="b">
        <f t="shared" si="4"/>
        <v>1</v>
      </c>
      <c r="AJ39" s="12" t="b">
        <f t="shared" si="5"/>
        <v>1</v>
      </c>
    </row>
    <row r="40" spans="1:36" x14ac:dyDescent="0.2">
      <c r="A40" s="20"/>
      <c r="B40" s="168" t="s">
        <v>115</v>
      </c>
      <c r="C40" s="38" t="s">
        <v>128</v>
      </c>
      <c r="D40" s="39" t="s">
        <v>132</v>
      </c>
      <c r="E40" s="274">
        <v>1984.8</v>
      </c>
      <c r="F40" s="274" t="s">
        <v>404</v>
      </c>
      <c r="G40" s="40">
        <v>1793.7</v>
      </c>
      <c r="H40" s="40" t="s">
        <v>404</v>
      </c>
      <c r="I40" s="274" t="s">
        <v>404</v>
      </c>
      <c r="J40" s="40"/>
      <c r="K40" s="40"/>
      <c r="L40" s="40"/>
      <c r="M40" s="40"/>
      <c r="N40" s="40"/>
      <c r="O40" s="40"/>
      <c r="P40" s="40"/>
      <c r="Q40" s="40"/>
      <c r="R40" s="40"/>
      <c r="S40" s="169"/>
      <c r="T40" s="198"/>
      <c r="V40" s="12" t="s">
        <v>375</v>
      </c>
      <c r="W40" s="12" t="s">
        <v>262</v>
      </c>
      <c r="X40" s="12" t="s">
        <v>376</v>
      </c>
      <c r="Y40" s="12" t="s">
        <v>262</v>
      </c>
      <c r="Z40" s="12" t="s">
        <v>262</v>
      </c>
      <c r="AA40" s="335" t="s">
        <v>423</v>
      </c>
      <c r="AB40" s="336" t="s">
        <v>262</v>
      </c>
      <c r="AC40" s="336" t="s">
        <v>376</v>
      </c>
      <c r="AD40" s="336" t="s">
        <v>262</v>
      </c>
      <c r="AE40" s="337" t="s">
        <v>262</v>
      </c>
      <c r="AF40" s="12" t="b">
        <f t="shared" si="1"/>
        <v>0</v>
      </c>
      <c r="AG40" s="12" t="b">
        <f t="shared" si="2"/>
        <v>1</v>
      </c>
      <c r="AH40" s="12" t="b">
        <f t="shared" si="3"/>
        <v>1</v>
      </c>
      <c r="AI40" s="12" t="b">
        <f t="shared" si="4"/>
        <v>1</v>
      </c>
      <c r="AJ40" s="12" t="b">
        <f t="shared" si="5"/>
        <v>1</v>
      </c>
    </row>
    <row r="41" spans="1:36" x14ac:dyDescent="0.2">
      <c r="A41" s="20"/>
      <c r="B41" s="168" t="s">
        <v>116</v>
      </c>
      <c r="C41" s="38" t="s">
        <v>129</v>
      </c>
      <c r="D41" s="39" t="s">
        <v>132</v>
      </c>
      <c r="E41" s="40">
        <v>23692.1</v>
      </c>
      <c r="F41" s="40">
        <v>23622.2</v>
      </c>
      <c r="G41" s="274">
        <v>22210.1</v>
      </c>
      <c r="H41" s="274">
        <v>24093.200000000001</v>
      </c>
      <c r="I41" s="40">
        <v>27171.3</v>
      </c>
      <c r="J41" s="40"/>
      <c r="K41" s="40"/>
      <c r="L41" s="40"/>
      <c r="M41" s="40"/>
      <c r="N41" s="40"/>
      <c r="O41" s="40"/>
      <c r="P41" s="40"/>
      <c r="Q41" s="40"/>
      <c r="R41" s="40"/>
      <c r="S41" s="169"/>
      <c r="T41" s="198"/>
      <c r="V41" s="12" t="s">
        <v>377</v>
      </c>
      <c r="W41" s="12" t="s">
        <v>378</v>
      </c>
      <c r="X41" s="12" t="s">
        <v>379</v>
      </c>
      <c r="Y41" s="12" t="s">
        <v>380</v>
      </c>
      <c r="Z41" s="12" t="s">
        <v>381</v>
      </c>
      <c r="AA41" s="335" t="s">
        <v>377</v>
      </c>
      <c r="AB41" s="336" t="s">
        <v>378</v>
      </c>
      <c r="AC41" s="336" t="s">
        <v>379</v>
      </c>
      <c r="AD41" s="336" t="s">
        <v>380</v>
      </c>
      <c r="AE41" s="337" t="s">
        <v>381</v>
      </c>
      <c r="AF41" s="12" t="b">
        <f t="shared" si="1"/>
        <v>1</v>
      </c>
      <c r="AG41" s="12" t="b">
        <f t="shared" si="2"/>
        <v>1</v>
      </c>
      <c r="AH41" s="12" t="b">
        <f t="shared" si="3"/>
        <v>1</v>
      </c>
      <c r="AI41" s="12" t="b">
        <f t="shared" si="4"/>
        <v>1</v>
      </c>
      <c r="AJ41" s="12" t="b">
        <f t="shared" si="5"/>
        <v>1</v>
      </c>
    </row>
    <row r="42" spans="1:36" x14ac:dyDescent="0.2">
      <c r="A42" s="20"/>
      <c r="B42" s="168" t="s">
        <v>75</v>
      </c>
      <c r="C42" s="38" t="s">
        <v>74</v>
      </c>
      <c r="D42" s="39" t="s">
        <v>132</v>
      </c>
      <c r="E42" s="40" t="s">
        <v>405</v>
      </c>
      <c r="F42" s="40" t="s">
        <v>405</v>
      </c>
      <c r="G42" s="40" t="s">
        <v>405</v>
      </c>
      <c r="H42" s="40" t="s">
        <v>405</v>
      </c>
      <c r="I42" s="40" t="s">
        <v>405</v>
      </c>
      <c r="J42" s="40"/>
      <c r="K42" s="40"/>
      <c r="L42" s="40"/>
      <c r="M42" s="40"/>
      <c r="N42" s="40"/>
      <c r="O42" s="40"/>
      <c r="P42" s="40"/>
      <c r="Q42" s="40"/>
      <c r="R42" s="40"/>
      <c r="S42" s="169"/>
      <c r="T42" s="198"/>
      <c r="V42" s="12" t="s">
        <v>261</v>
      </c>
      <c r="W42" s="12" t="s">
        <v>261</v>
      </c>
      <c r="X42" s="12" t="s">
        <v>261</v>
      </c>
      <c r="Y42" s="12" t="s">
        <v>261</v>
      </c>
      <c r="Z42" s="12" t="s">
        <v>261</v>
      </c>
      <c r="AA42" s="335" t="s">
        <v>261</v>
      </c>
      <c r="AB42" s="336" t="s">
        <v>261</v>
      </c>
      <c r="AC42" s="336" t="s">
        <v>261</v>
      </c>
      <c r="AD42" s="336" t="s">
        <v>261</v>
      </c>
      <c r="AE42" s="337" t="s">
        <v>261</v>
      </c>
      <c r="AF42" s="12" t="b">
        <f t="shared" si="1"/>
        <v>1</v>
      </c>
      <c r="AG42" s="12" t="b">
        <f t="shared" si="2"/>
        <v>1</v>
      </c>
      <c r="AH42" s="12" t="b">
        <f t="shared" si="3"/>
        <v>1</v>
      </c>
      <c r="AI42" s="12" t="b">
        <f t="shared" si="4"/>
        <v>1</v>
      </c>
      <c r="AJ42" s="12" t="b">
        <f t="shared" si="5"/>
        <v>1</v>
      </c>
    </row>
    <row r="43" spans="1:36" x14ac:dyDescent="0.2">
      <c r="A43" s="20"/>
      <c r="B43" s="168" t="s">
        <v>117</v>
      </c>
      <c r="C43" s="38" t="s">
        <v>130</v>
      </c>
      <c r="D43" s="39" t="s">
        <v>132</v>
      </c>
      <c r="E43" s="40">
        <v>33.201000000000001</v>
      </c>
      <c r="F43" s="40">
        <v>31.751999999999999</v>
      </c>
      <c r="G43" s="273">
        <v>34.856999999999999</v>
      </c>
      <c r="H43" s="40">
        <v>28.876999999999999</v>
      </c>
      <c r="I43" s="40">
        <v>34.534999999999997</v>
      </c>
      <c r="J43" s="40"/>
      <c r="K43" s="40"/>
      <c r="L43" s="40"/>
      <c r="M43" s="40"/>
      <c r="N43" s="40"/>
      <c r="O43" s="40"/>
      <c r="P43" s="40"/>
      <c r="Q43" s="40"/>
      <c r="R43" s="40"/>
      <c r="S43" s="169"/>
      <c r="T43" s="198"/>
      <c r="V43" s="12" t="s">
        <v>382</v>
      </c>
      <c r="W43" s="12" t="s">
        <v>383</v>
      </c>
      <c r="X43" s="12" t="s">
        <v>384</v>
      </c>
      <c r="Y43" s="12" t="s">
        <v>385</v>
      </c>
      <c r="Z43" s="12" t="s">
        <v>386</v>
      </c>
      <c r="AA43" s="335" t="s">
        <v>424</v>
      </c>
      <c r="AB43" s="336" t="s">
        <v>383</v>
      </c>
      <c r="AC43" s="336" t="s">
        <v>384</v>
      </c>
      <c r="AD43" s="336" t="s">
        <v>385</v>
      </c>
      <c r="AE43" s="337" t="s">
        <v>386</v>
      </c>
      <c r="AF43" s="12" t="b">
        <f t="shared" si="1"/>
        <v>0</v>
      </c>
      <c r="AG43" s="12" t="b">
        <f t="shared" si="2"/>
        <v>1</v>
      </c>
      <c r="AH43" s="12" t="b">
        <f t="shared" si="3"/>
        <v>1</v>
      </c>
      <c r="AI43" s="12" t="b">
        <f t="shared" si="4"/>
        <v>1</v>
      </c>
      <c r="AJ43" s="12" t="b">
        <f t="shared" si="5"/>
        <v>1</v>
      </c>
    </row>
    <row r="44" spans="1:36" x14ac:dyDescent="0.2">
      <c r="A44" s="20"/>
      <c r="B44" s="168" t="s">
        <v>187</v>
      </c>
      <c r="C44" s="38" t="s">
        <v>188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69"/>
      <c r="T44" s="198"/>
      <c r="AA44" s="335"/>
      <c r="AB44" s="336"/>
      <c r="AC44" s="336"/>
      <c r="AD44" s="336"/>
      <c r="AE44" s="337"/>
      <c r="AF44" s="12" t="b">
        <f t="shared" si="1"/>
        <v>1</v>
      </c>
      <c r="AG44" s="12" t="b">
        <f t="shared" si="2"/>
        <v>1</v>
      </c>
      <c r="AH44" s="12" t="b">
        <f t="shared" si="3"/>
        <v>1</v>
      </c>
      <c r="AI44" s="12" t="b">
        <f t="shared" si="4"/>
        <v>1</v>
      </c>
      <c r="AJ44" s="12" t="b">
        <f t="shared" si="5"/>
        <v>1</v>
      </c>
    </row>
    <row r="45" spans="1:36" x14ac:dyDescent="0.2">
      <c r="A45" s="20"/>
      <c r="B45" s="168" t="s">
        <v>73</v>
      </c>
      <c r="C45" s="38" t="s">
        <v>72</v>
      </c>
      <c r="D45" s="39" t="s">
        <v>132</v>
      </c>
      <c r="E45" s="40">
        <v>6.6239999999999997</v>
      </c>
      <c r="F45" s="40">
        <v>5.3129999999999997</v>
      </c>
      <c r="G45" s="40">
        <v>5.9569999999999999</v>
      </c>
      <c r="H45" s="273">
        <v>6.3710000000000004</v>
      </c>
      <c r="I45" s="40">
        <v>7.2679999999999998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69"/>
      <c r="T45" s="198"/>
      <c r="V45" s="12" t="s">
        <v>387</v>
      </c>
      <c r="W45" s="12" t="s">
        <v>277</v>
      </c>
      <c r="X45" s="12" t="s">
        <v>388</v>
      </c>
      <c r="Y45" s="12" t="s">
        <v>389</v>
      </c>
      <c r="Z45" s="12" t="s">
        <v>390</v>
      </c>
      <c r="AA45" s="335" t="s">
        <v>425</v>
      </c>
      <c r="AB45" s="336" t="s">
        <v>277</v>
      </c>
      <c r="AC45" s="336" t="s">
        <v>388</v>
      </c>
      <c r="AD45" s="336" t="s">
        <v>389</v>
      </c>
      <c r="AE45" s="337" t="s">
        <v>390</v>
      </c>
      <c r="AF45" s="12" t="b">
        <f t="shared" si="1"/>
        <v>0</v>
      </c>
      <c r="AG45" s="12" t="b">
        <f t="shared" si="2"/>
        <v>1</v>
      </c>
      <c r="AH45" s="12" t="b">
        <f t="shared" si="3"/>
        <v>1</v>
      </c>
      <c r="AI45" s="12" t="b">
        <f t="shared" si="4"/>
        <v>1</v>
      </c>
      <c r="AJ45" s="12" t="b">
        <f t="shared" si="5"/>
        <v>1</v>
      </c>
    </row>
    <row r="46" spans="1:36" ht="12.75" thickBot="1" x14ac:dyDescent="0.25">
      <c r="A46" s="20"/>
      <c r="B46" s="170" t="s">
        <v>71</v>
      </c>
      <c r="C46" s="171" t="s">
        <v>70</v>
      </c>
      <c r="D46" s="172" t="s">
        <v>132</v>
      </c>
      <c r="E46" s="173">
        <v>135.06</v>
      </c>
      <c r="F46" s="310">
        <v>199.42</v>
      </c>
      <c r="G46" s="173">
        <v>131.34</v>
      </c>
      <c r="H46" s="310">
        <v>143.44</v>
      </c>
      <c r="I46" s="173">
        <v>129.87</v>
      </c>
      <c r="J46" s="173"/>
      <c r="K46" s="173"/>
      <c r="L46" s="173"/>
      <c r="M46" s="173"/>
      <c r="N46" s="173"/>
      <c r="O46" s="173"/>
      <c r="P46" s="173"/>
      <c r="Q46" s="173"/>
      <c r="R46" s="173"/>
      <c r="S46" s="174"/>
      <c r="T46" s="198"/>
      <c r="V46" s="12" t="s">
        <v>391</v>
      </c>
      <c r="W46" s="12" t="s">
        <v>392</v>
      </c>
      <c r="X46" s="12" t="s">
        <v>393</v>
      </c>
      <c r="Y46" s="12" t="s">
        <v>394</v>
      </c>
      <c r="Z46" s="12" t="s">
        <v>395</v>
      </c>
      <c r="AA46" s="338" t="s">
        <v>426</v>
      </c>
      <c r="AB46" s="339" t="s">
        <v>392</v>
      </c>
      <c r="AC46" s="339" t="s">
        <v>393</v>
      </c>
      <c r="AD46" s="339" t="s">
        <v>394</v>
      </c>
      <c r="AE46" s="340" t="s">
        <v>395</v>
      </c>
      <c r="AF46" s="12" t="b">
        <f t="shared" si="1"/>
        <v>0</v>
      </c>
      <c r="AG46" s="12" t="b">
        <f t="shared" si="2"/>
        <v>1</v>
      </c>
      <c r="AH46" s="12" t="b">
        <f t="shared" si="3"/>
        <v>1</v>
      </c>
      <c r="AI46" s="12" t="b">
        <f t="shared" si="4"/>
        <v>1</v>
      </c>
      <c r="AJ46" s="12" t="b">
        <f t="shared" si="5"/>
        <v>1</v>
      </c>
    </row>
    <row r="47" spans="1:3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36" x14ac:dyDescent="0.2">
      <c r="A48" s="20"/>
      <c r="B48" s="270" t="s">
        <v>255</v>
      </c>
      <c r="C48" s="20" t="s">
        <v>256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241</v>
      </c>
      <c r="C49" s="20" t="s">
        <v>242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406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96" t="s">
        <v>189</v>
      </c>
      <c r="C52" s="497"/>
      <c r="D52" s="497"/>
      <c r="E52" s="497"/>
      <c r="F52" s="497"/>
      <c r="G52" s="497"/>
      <c r="H52" s="497"/>
      <c r="I52" s="497"/>
      <c r="J52" s="497"/>
      <c r="K52" s="497"/>
      <c r="L52" s="497"/>
      <c r="M52" s="497"/>
      <c r="N52" s="497"/>
      <c r="O52" s="497"/>
      <c r="P52" s="497"/>
      <c r="Q52" s="497"/>
      <c r="R52" s="497"/>
      <c r="S52" s="498"/>
      <c r="T52" s="198"/>
    </row>
    <row r="53" spans="1:26" s="16" customFormat="1" ht="12.6" customHeight="1" x14ac:dyDescent="0.2">
      <c r="A53" s="36"/>
      <c r="B53" s="502" t="s">
        <v>183</v>
      </c>
      <c r="C53" s="499"/>
      <c r="D53" s="503" t="s">
        <v>104</v>
      </c>
      <c r="E53" s="499" t="str">
        <f>E12</f>
        <v>Fecha</v>
      </c>
      <c r="F53" s="499"/>
      <c r="G53" s="499"/>
      <c r="H53" s="499"/>
      <c r="I53" s="499"/>
      <c r="J53" s="499"/>
      <c r="K53" s="499"/>
      <c r="L53" s="499"/>
      <c r="M53" s="499"/>
      <c r="N53" s="499"/>
      <c r="O53" s="499"/>
      <c r="P53" s="499"/>
      <c r="Q53" s="499"/>
      <c r="R53" s="499"/>
      <c r="S53" s="500"/>
      <c r="T53" s="199"/>
    </row>
    <row r="54" spans="1:26" ht="12.75" customHeight="1" x14ac:dyDescent="0.2">
      <c r="A54" s="20"/>
      <c r="B54" s="502"/>
      <c r="C54" s="499"/>
      <c r="D54" s="503"/>
      <c r="E54" s="37">
        <f>'A.2.4. Cálculo PM10 y VM'!$E17</f>
        <v>44879.572916666664</v>
      </c>
      <c r="F54" s="37">
        <f>'A.2.4. Cálculo PM10 y VM'!$E18</f>
        <v>44880.556944444441</v>
      </c>
      <c r="G54" s="37">
        <f>'A.2.4. Cálculo PM10 y VM'!$E19</f>
        <v>44881.609027777777</v>
      </c>
      <c r="H54" s="37">
        <f>'A.2.4. Cálculo PM10 y VM'!$E20</f>
        <v>44882.631944444445</v>
      </c>
      <c r="I54" s="37">
        <f>'A.2.4. Cálculo PM10 y VM'!$E21</f>
        <v>44883.59375</v>
      </c>
      <c r="J54" s="37">
        <f>'A.2.4. Cálculo PM10 y VM'!$E22</f>
        <v>44820.541666666664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7" t="e">
        <f>'A.2.4. Cálculo PM10 y VM'!$E31</f>
        <v>#REF!</v>
      </c>
      <c r="T54" s="198"/>
    </row>
    <row r="55" spans="1:26" s="16" customFormat="1" ht="13.5" x14ac:dyDescent="0.2">
      <c r="A55" s="36"/>
      <c r="B55" s="504" t="s">
        <v>180</v>
      </c>
      <c r="C55" s="503"/>
      <c r="D55" s="503"/>
      <c r="E55" s="47">
        <f>'A.2.4. Cálculo PM10 y VM'!K17</f>
        <v>1641.7184318181817</v>
      </c>
      <c r="F55" s="47">
        <f>'A.2.4. Cálculo PM10 y VM'!K18</f>
        <v>1623.2940000041081</v>
      </c>
      <c r="G55" s="47">
        <f>'A.2.4. Cálculo PM10 y VM'!K19</f>
        <v>1621.7160000041042</v>
      </c>
      <c r="H55" s="47">
        <f>'A.2.4. Cálculo PM10 y VM'!K20</f>
        <v>1608.6529108731272</v>
      </c>
      <c r="I55" s="47">
        <f>'A.2.4. Cálculo PM10 y VM'!K21</f>
        <v>1623.7268181859274</v>
      </c>
      <c r="J55" s="47">
        <f>'A.2.4. Cálculo PM10 y VM'!K22</f>
        <v>1367.5097619115361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5" t="e">
        <f>'A.2.4. Cálculo PM10 y VM'!#REF!</f>
        <v>#REF!</v>
      </c>
      <c r="T55" s="199"/>
      <c r="V55" s="209" t="s">
        <v>221</v>
      </c>
      <c r="W55" s="209" t="s">
        <v>204</v>
      </c>
      <c r="X55" s="209" t="s">
        <v>222</v>
      </c>
      <c r="Y55" s="209" t="s">
        <v>223</v>
      </c>
    </row>
    <row r="56" spans="1:26" ht="13.5" x14ac:dyDescent="0.2">
      <c r="A56" s="20"/>
      <c r="B56" s="168" t="s">
        <v>101</v>
      </c>
      <c r="C56" s="38" t="s">
        <v>100</v>
      </c>
      <c r="D56" s="39" t="s">
        <v>133</v>
      </c>
      <c r="E56" s="48">
        <f t="shared" ref="E56:J56" si="6">IF(ISNUMBER(FIND("&lt;",E14)),"&lt; L.C.",PRODUCT(E14,1/E$55))</f>
        <v>0.6300727213340801</v>
      </c>
      <c r="F56" s="48">
        <f t="shared" si="6"/>
        <v>0.63349091415196368</v>
      </c>
      <c r="G56" s="48">
        <f t="shared" si="6"/>
        <v>0.72473355383866567</v>
      </c>
      <c r="H56" s="48">
        <f t="shared" si="6"/>
        <v>0.6260884453025638</v>
      </c>
      <c r="I56" s="48">
        <f t="shared" si="6"/>
        <v>0.69734760017392527</v>
      </c>
      <c r="J56" s="48">
        <f t="shared" si="6"/>
        <v>7.3125620588051772E-4</v>
      </c>
      <c r="K56" s="48" t="e">
        <f t="shared" ref="K56:S56" si="7">IF(ISNUMBER(FIND("&lt;",K14)),"N.D.",PRODUCT(K14,1/K$55))</f>
        <v>#REF!</v>
      </c>
      <c r="L56" s="48" t="e">
        <f t="shared" si="7"/>
        <v>#REF!</v>
      </c>
      <c r="M56" s="48" t="e">
        <f t="shared" si="7"/>
        <v>#REF!</v>
      </c>
      <c r="N56" s="48" t="e">
        <f t="shared" si="7"/>
        <v>#REF!</v>
      </c>
      <c r="O56" s="48" t="e">
        <f t="shared" si="7"/>
        <v>#REF!</v>
      </c>
      <c r="P56" s="48" t="e">
        <f t="shared" si="7"/>
        <v>#REF!</v>
      </c>
      <c r="Q56" s="48" t="e">
        <f t="shared" si="7"/>
        <v>#REF!</v>
      </c>
      <c r="R56" s="48" t="e">
        <f t="shared" si="7"/>
        <v>#REF!</v>
      </c>
      <c r="S56" s="176" t="e">
        <f t="shared" si="7"/>
        <v>#REF!</v>
      </c>
      <c r="T56" s="198"/>
      <c r="V56" s="226"/>
      <c r="W56" s="226"/>
      <c r="X56" s="226"/>
    </row>
    <row r="57" spans="1:26" ht="13.5" x14ac:dyDescent="0.2">
      <c r="A57" s="20"/>
      <c r="B57" s="168" t="s">
        <v>79</v>
      </c>
      <c r="C57" s="38" t="s">
        <v>78</v>
      </c>
      <c r="D57" s="39" t="s">
        <v>133</v>
      </c>
      <c r="E57" s="48" t="str">
        <f t="shared" ref="E57:J57" si="8">IF(ISNUMBER(FIND("&lt;",E15)),"&lt; L.C.",PRODUCT(E15,1/E$55))</f>
        <v>&lt; L.C.</v>
      </c>
      <c r="F57" s="48" t="str">
        <f t="shared" si="8"/>
        <v>&lt; L.C.</v>
      </c>
      <c r="G57" s="48" t="str">
        <f t="shared" si="8"/>
        <v>&lt; L.C.</v>
      </c>
      <c r="H57" s="48" t="str">
        <f t="shared" si="8"/>
        <v>&lt; L.C.</v>
      </c>
      <c r="I57" s="48" t="str">
        <f t="shared" si="8"/>
        <v>&lt; L.C.</v>
      </c>
      <c r="J57" s="48">
        <f t="shared" si="8"/>
        <v>7.3125620588051772E-4</v>
      </c>
      <c r="K57" s="48" t="e">
        <f t="shared" ref="K57:S57" si="9">IF(ISNUMBER(FIND("&lt;",K15)),"N.D.",PRODUCT(K15,1/K$55))</f>
        <v>#REF!</v>
      </c>
      <c r="L57" s="48" t="e">
        <f t="shared" si="9"/>
        <v>#REF!</v>
      </c>
      <c r="M57" s="48" t="e">
        <f t="shared" si="9"/>
        <v>#REF!</v>
      </c>
      <c r="N57" s="48" t="e">
        <f t="shared" si="9"/>
        <v>#REF!</v>
      </c>
      <c r="O57" s="48" t="e">
        <f t="shared" si="9"/>
        <v>#REF!</v>
      </c>
      <c r="P57" s="48" t="e">
        <f t="shared" si="9"/>
        <v>#REF!</v>
      </c>
      <c r="Q57" s="48" t="e">
        <f t="shared" si="9"/>
        <v>#REF!</v>
      </c>
      <c r="R57" s="48" t="e">
        <f t="shared" si="9"/>
        <v>#REF!</v>
      </c>
      <c r="S57" s="176" t="e">
        <f t="shared" si="9"/>
        <v>#REF!</v>
      </c>
      <c r="T57" s="198"/>
      <c r="V57" s="226"/>
      <c r="W57" s="226"/>
      <c r="X57" s="226"/>
    </row>
    <row r="58" spans="1:26" ht="13.5" x14ac:dyDescent="0.2">
      <c r="A58" s="20"/>
      <c r="B58" s="168" t="s">
        <v>142</v>
      </c>
      <c r="C58" s="38" t="s">
        <v>99</v>
      </c>
      <c r="D58" s="39" t="s">
        <v>133</v>
      </c>
      <c r="E58" s="48">
        <f t="shared" ref="E58:J58" si="10">IF(ISNUMBER(FIND("&lt;",E16)),"&lt; L.C.",PRODUCT(E16,1/E$55))</f>
        <v>2.7178838426382248E-3</v>
      </c>
      <c r="F58" s="48">
        <f t="shared" si="10"/>
        <v>3.1811859096300063E-3</v>
      </c>
      <c r="G58" s="48">
        <f t="shared" si="10"/>
        <v>3.2410113731298814E-3</v>
      </c>
      <c r="H58" s="48">
        <f t="shared" si="10"/>
        <v>4.7828838327989183E-3</v>
      </c>
      <c r="I58" s="48">
        <f t="shared" si="10"/>
        <v>4.6393272043237397E-3</v>
      </c>
      <c r="J58" s="48">
        <f t="shared" si="10"/>
        <v>7.3125620588051772E-4</v>
      </c>
      <c r="K58" s="48" t="e">
        <f t="shared" ref="K58:S58" si="11">IF(ISNUMBER(FIND("&lt;",K16)),"N.D.",PRODUCT(K16,1/K$55))</f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6" t="e">
        <f t="shared" si="11"/>
        <v>#REF!</v>
      </c>
      <c r="T58" s="198"/>
      <c r="V58" s="226"/>
      <c r="W58" s="226"/>
      <c r="X58" s="226"/>
    </row>
    <row r="59" spans="1:26" ht="13.5" x14ac:dyDescent="0.2">
      <c r="A59" s="20"/>
      <c r="B59" s="168" t="s">
        <v>98</v>
      </c>
      <c r="C59" s="38" t="s">
        <v>97</v>
      </c>
      <c r="D59" s="39" t="s">
        <v>133</v>
      </c>
      <c r="E59" s="48">
        <f t="shared" ref="E59:J59" si="12">IF(ISNUMBER(FIND("&lt;",E17)),"&lt; L.C.",PRODUCT(E17,1/E$55))</f>
        <v>7.8454378962752886E-3</v>
      </c>
      <c r="F59" s="48">
        <f t="shared" si="12"/>
        <v>8.7137634956848259E-3</v>
      </c>
      <c r="G59" s="48">
        <f t="shared" si="12"/>
        <v>8.537869762624873E-3</v>
      </c>
      <c r="H59" s="48">
        <f t="shared" si="12"/>
        <v>7.0201594910057428E-3</v>
      </c>
      <c r="I59" s="48">
        <f t="shared" si="12"/>
        <v>8.8672551556953673E-3</v>
      </c>
      <c r="J59" s="48">
        <f t="shared" si="12"/>
        <v>7.3125620588051772E-4</v>
      </c>
      <c r="K59" s="48" t="e">
        <f t="shared" ref="K59:S59" si="13">IF(ISNUMBER(FIND("&lt;",K17)),"N.D.",PRODUCT(K17,1/K$55))</f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6" t="e">
        <f t="shared" si="13"/>
        <v>#REF!</v>
      </c>
      <c r="T59" s="198"/>
      <c r="V59" s="226"/>
      <c r="W59" s="226"/>
      <c r="X59" s="226"/>
    </row>
    <row r="60" spans="1:26" ht="13.5" x14ac:dyDescent="0.2">
      <c r="A60" s="20"/>
      <c r="B60" s="168" t="s">
        <v>96</v>
      </c>
      <c r="C60" s="38" t="s">
        <v>95</v>
      </c>
      <c r="D60" s="39" t="s">
        <v>133</v>
      </c>
      <c r="E60" s="48" t="str">
        <f t="shared" ref="E60:J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>
        <f t="shared" si="14"/>
        <v>7.3125620588051772E-4</v>
      </c>
      <c r="K60" s="48" t="e">
        <f t="shared" ref="K60:S60" si="15">IF(ISNUMBER(FIND("&lt;",K18)),"N.D.",PRODUCT(K18,1/K$55))</f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6" t="e">
        <f t="shared" si="15"/>
        <v>#REF!</v>
      </c>
      <c r="T60" s="198"/>
      <c r="V60" s="226"/>
      <c r="W60" s="226"/>
      <c r="X60" s="226"/>
    </row>
    <row r="61" spans="1:26" ht="13.5" x14ac:dyDescent="0.2">
      <c r="A61" s="20"/>
      <c r="B61" s="168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 t="str">
        <f t="shared" si="14"/>
        <v>&lt; L.C.</v>
      </c>
      <c r="G61" s="48" t="str">
        <f t="shared" si="14"/>
        <v>&lt; L.C.</v>
      </c>
      <c r="H61" s="48" t="str">
        <f t="shared" si="14"/>
        <v>&lt; L.C.</v>
      </c>
      <c r="I61" s="48" t="str">
        <f t="shared" si="14"/>
        <v>&lt; L.C.</v>
      </c>
      <c r="J61" s="48">
        <f t="shared" si="14"/>
        <v>7.3125620588051772E-4</v>
      </c>
      <c r="K61" s="48" t="e">
        <f t="shared" ref="K61:S61" si="16">IF(ISNUMBER(FIND("&lt;",K19)),"N.D.",PRODUCT(K19,1/K$55))</f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6" t="e">
        <f t="shared" si="16"/>
        <v>#REF!</v>
      </c>
      <c r="T61" s="198"/>
      <c r="V61" s="226"/>
      <c r="W61" s="226"/>
      <c r="X61" s="226"/>
    </row>
    <row r="62" spans="1:26" ht="13.5" x14ac:dyDescent="0.2">
      <c r="A62" s="20"/>
      <c r="B62" s="168" t="s">
        <v>107</v>
      </c>
      <c r="C62" s="38" t="s">
        <v>119</v>
      </c>
      <c r="D62" s="39" t="s">
        <v>133</v>
      </c>
      <c r="E62" s="48" t="str">
        <f t="shared" ref="E62:J62" si="17">IF(ISNUMBER(FIND("&lt;",E20)),"&lt; L.C.",PRODUCT(E20,1/E$55))</f>
        <v>&lt; L.C.</v>
      </c>
      <c r="F62" s="48" t="str">
        <f t="shared" si="17"/>
        <v>&lt; L.C.</v>
      </c>
      <c r="G62" s="48" t="str">
        <f t="shared" si="17"/>
        <v>&lt; L.C.</v>
      </c>
      <c r="H62" s="48" t="str">
        <f t="shared" si="17"/>
        <v>&lt; L.C.</v>
      </c>
      <c r="I62" s="48" t="str">
        <f t="shared" si="17"/>
        <v>&lt; L.C.</v>
      </c>
      <c r="J62" s="48">
        <f t="shared" si="17"/>
        <v>7.3125620588051772E-4</v>
      </c>
      <c r="K62" s="48" t="e">
        <f t="shared" ref="K62:S62" si="18">IF(ISNUMBER(FIND("&lt;",K20)),"N.D.",PRODUCT(K20,1/K$55))</f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6" t="e">
        <f t="shared" si="18"/>
        <v>#REF!</v>
      </c>
      <c r="T62" s="198"/>
      <c r="V62" s="226"/>
      <c r="W62" s="226"/>
      <c r="X62" s="226"/>
    </row>
    <row r="63" spans="1:26" ht="13.5" x14ac:dyDescent="0.2">
      <c r="A63" s="20"/>
      <c r="B63" s="168" t="s">
        <v>94</v>
      </c>
      <c r="C63" s="38" t="s">
        <v>93</v>
      </c>
      <c r="D63" s="39" t="s">
        <v>133</v>
      </c>
      <c r="E63" s="48" t="str">
        <f t="shared" ref="E63:J63" si="19">IF(ISNUMBER(FIND("&lt;",E21)),"&lt; L.C.",PRODUCT(E21,1/E$55))</f>
        <v>&lt; L.C.</v>
      </c>
      <c r="F63" s="48" t="str">
        <f t="shared" si="19"/>
        <v>&lt; L.C.</v>
      </c>
      <c r="G63" s="48" t="str">
        <f t="shared" si="19"/>
        <v>&lt; L.C.</v>
      </c>
      <c r="H63" s="48" t="str">
        <f t="shared" si="19"/>
        <v>&lt; L.C.</v>
      </c>
      <c r="I63" s="48" t="str">
        <f t="shared" si="19"/>
        <v>&lt; L.C.</v>
      </c>
      <c r="J63" s="48">
        <f t="shared" si="19"/>
        <v>7.3125620588051772E-4</v>
      </c>
      <c r="K63" s="48" t="e">
        <f t="shared" ref="K63:S63" si="20">IF(ISNUMBER(FIND("&lt;",K21)),"N.D.",PRODUCT(K21,1/K$55))</f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6" t="e">
        <f t="shared" si="20"/>
        <v>#REF!</v>
      </c>
      <c r="T63" s="198"/>
      <c r="V63" s="226">
        <v>0.05</v>
      </c>
      <c r="W63" s="227" t="e">
        <f>AVERAGE(E63:I63)</f>
        <v>#DIV/0!</v>
      </c>
      <c r="X63" s="12" t="e">
        <f t="shared" ref="X63" si="21">IF(W63&gt;V63,"Supera","No Supera")</f>
        <v>#DIV/0!</v>
      </c>
      <c r="Y63" s="14">
        <f>COUNTIF(E63:J63,"&gt;0,05")</f>
        <v>0</v>
      </c>
      <c r="Z63" s="228" t="e">
        <f>W63/V63</f>
        <v>#DIV/0!</v>
      </c>
    </row>
    <row r="64" spans="1:26" ht="13.5" x14ac:dyDescent="0.2">
      <c r="A64" s="20"/>
      <c r="B64" s="168" t="s">
        <v>108</v>
      </c>
      <c r="C64" s="38" t="s">
        <v>121</v>
      </c>
      <c r="D64" s="39" t="s">
        <v>133</v>
      </c>
      <c r="E64" s="48">
        <f t="shared" ref="E64:J64" si="22">IF(ISNUMBER(FIND("&lt;",E22)),"&lt; L.C.",PRODUCT(E22,1/E$55))</f>
        <v>1.552710227646583</v>
      </c>
      <c r="F64" s="48">
        <f t="shared" si="22"/>
        <v>1.5726005270724464</v>
      </c>
      <c r="G64" s="48">
        <f t="shared" si="22"/>
        <v>1.6932638020424355</v>
      </c>
      <c r="H64" s="48">
        <f t="shared" si="22"/>
        <v>1.4454236736114574</v>
      </c>
      <c r="I64" s="48">
        <f t="shared" si="22"/>
        <v>1.7909447373967156</v>
      </c>
      <c r="J64" s="48">
        <f t="shared" si="22"/>
        <v>7.3125620588051772E-4</v>
      </c>
      <c r="K64" s="48" t="e">
        <f t="shared" ref="K64:S64" si="23">IF(ISNUMBER(FIND("&lt;",K22)),"N.D.",PRODUCT(K22,1/K$55))</f>
        <v>#REF!</v>
      </c>
      <c r="L64" s="48" t="e">
        <f t="shared" si="23"/>
        <v>#REF!</v>
      </c>
      <c r="M64" s="48" t="e">
        <f t="shared" si="23"/>
        <v>#REF!</v>
      </c>
      <c r="N64" s="48" t="e">
        <f t="shared" si="23"/>
        <v>#REF!</v>
      </c>
      <c r="O64" s="48" t="e">
        <f t="shared" si="23"/>
        <v>#REF!</v>
      </c>
      <c r="P64" s="48" t="e">
        <f t="shared" si="23"/>
        <v>#REF!</v>
      </c>
      <c r="Q64" s="48" t="e">
        <f t="shared" si="23"/>
        <v>#REF!</v>
      </c>
      <c r="R64" s="48" t="e">
        <f t="shared" si="23"/>
        <v>#REF!</v>
      </c>
      <c r="S64" s="176" t="e">
        <f t="shared" si="23"/>
        <v>#REF!</v>
      </c>
      <c r="T64" s="198"/>
      <c r="V64" s="226"/>
      <c r="W64" s="227"/>
      <c r="X64" s="226"/>
    </row>
    <row r="65" spans="1:26" ht="13.5" x14ac:dyDescent="0.2">
      <c r="A65" s="20"/>
      <c r="B65" s="168" t="s">
        <v>92</v>
      </c>
      <c r="C65" s="38" t="s">
        <v>91</v>
      </c>
      <c r="D65" s="39" t="s">
        <v>133</v>
      </c>
      <c r="E65" s="48">
        <f t="shared" ref="E65:J65" si="24">IF(ISNUMBER(FIND("&lt;",E23)),"&lt; L.C.",PRODUCT(E23,1/E$55))</f>
        <v>5.8840784222064662E-4</v>
      </c>
      <c r="F65" s="48">
        <f t="shared" si="24"/>
        <v>5.5258012411659872E-4</v>
      </c>
      <c r="G65" s="48">
        <f t="shared" si="24"/>
        <v>5.8148282436481689E-4</v>
      </c>
      <c r="H65" s="48">
        <f t="shared" si="24"/>
        <v>5.147163781592805E-4</v>
      </c>
      <c r="I65" s="48">
        <f t="shared" si="24"/>
        <v>6.2325755087954662E-4</v>
      </c>
      <c r="J65" s="48">
        <f t="shared" si="24"/>
        <v>7.3125620588051772E-4</v>
      </c>
      <c r="K65" s="48" t="e">
        <f t="shared" ref="K65:S65" si="25">IF(ISNUMBER(FIND("&lt;",K23)),"N.D.",PRODUCT(K23,1/K$55))</f>
        <v>#REF!</v>
      </c>
      <c r="L65" s="48" t="e">
        <f t="shared" si="25"/>
        <v>#REF!</v>
      </c>
      <c r="M65" s="48" t="e">
        <f t="shared" si="25"/>
        <v>#REF!</v>
      </c>
      <c r="N65" s="48" t="e">
        <f t="shared" si="25"/>
        <v>#REF!</v>
      </c>
      <c r="O65" s="48" t="e">
        <f t="shared" si="25"/>
        <v>#REF!</v>
      </c>
      <c r="P65" s="48" t="e">
        <f t="shared" si="25"/>
        <v>#REF!</v>
      </c>
      <c r="Q65" s="48" t="e">
        <f t="shared" si="25"/>
        <v>#REF!</v>
      </c>
      <c r="R65" s="48" t="e">
        <f t="shared" si="25"/>
        <v>#REF!</v>
      </c>
      <c r="S65" s="176" t="e">
        <f t="shared" si="25"/>
        <v>#REF!</v>
      </c>
      <c r="T65" s="198"/>
      <c r="V65" s="226"/>
      <c r="W65" s="226"/>
      <c r="X65" s="226"/>
    </row>
    <row r="66" spans="1:26" ht="13.5" x14ac:dyDescent="0.2">
      <c r="A66" s="20"/>
      <c r="B66" s="168" t="s">
        <v>88</v>
      </c>
      <c r="C66" s="38" t="s">
        <v>87</v>
      </c>
      <c r="D66" s="39" t="s">
        <v>133</v>
      </c>
      <c r="E66" s="48">
        <f t="shared" ref="E66:J66" si="26">IF(ISNUMBER(FIND("&lt;",E24)),"&lt; L.C.",PRODUCT(E24,1/E$55))</f>
        <v>5.0028676299284022E-2</v>
      </c>
      <c r="F66" s="48">
        <f t="shared" si="26"/>
        <v>4.5744024187739304E-2</v>
      </c>
      <c r="G66" s="48">
        <f t="shared" si="26"/>
        <v>4.9674542274847217E-2</v>
      </c>
      <c r="H66" s="48">
        <f t="shared" si="26"/>
        <v>7.6199781302399086E-2</v>
      </c>
      <c r="I66" s="48">
        <f t="shared" si="26"/>
        <v>4.5491026675610384E-2</v>
      </c>
      <c r="J66" s="48">
        <f t="shared" si="26"/>
        <v>7.3125620588051772E-4</v>
      </c>
      <c r="K66" s="48" t="e">
        <f t="shared" ref="K66:S66" si="27">IF(ISNUMBER(FIND("&lt;",K24)),"N.D.",PRODUCT(K24,1/K$55))</f>
        <v>#REF!</v>
      </c>
      <c r="L66" s="48" t="e">
        <f t="shared" si="27"/>
        <v>#REF!</v>
      </c>
      <c r="M66" s="48" t="e">
        <f t="shared" si="27"/>
        <v>#REF!</v>
      </c>
      <c r="N66" s="48" t="e">
        <f t="shared" si="27"/>
        <v>#REF!</v>
      </c>
      <c r="O66" s="48" t="e">
        <f t="shared" si="27"/>
        <v>#REF!</v>
      </c>
      <c r="P66" s="48" t="e">
        <f t="shared" si="27"/>
        <v>#REF!</v>
      </c>
      <c r="Q66" s="48" t="e">
        <f t="shared" si="27"/>
        <v>#REF!</v>
      </c>
      <c r="R66" s="48" t="e">
        <f t="shared" si="27"/>
        <v>#REF!</v>
      </c>
      <c r="S66" s="176" t="e">
        <f t="shared" si="27"/>
        <v>#REF!</v>
      </c>
      <c r="T66" s="198"/>
      <c r="V66" s="226"/>
      <c r="W66" s="226"/>
      <c r="X66" s="226"/>
    </row>
    <row r="67" spans="1:26" ht="13.5" x14ac:dyDescent="0.2">
      <c r="A67" s="20"/>
      <c r="B67" s="168" t="s">
        <v>90</v>
      </c>
      <c r="C67" s="38" t="s">
        <v>89</v>
      </c>
      <c r="D67" s="39" t="s">
        <v>133</v>
      </c>
      <c r="E67" s="48">
        <f t="shared" ref="E67:J67" si="28">IF(ISNUMBER(FIND("&lt;",E25)),"&lt; L.C.",PRODUCT(E25,1/E$55))</f>
        <v>3.9300283623267202E-3</v>
      </c>
      <c r="F67" s="48">
        <f t="shared" si="28"/>
        <v>2.9686550926620839E-3</v>
      </c>
      <c r="G67" s="48">
        <f t="shared" si="28"/>
        <v>4.2479694348348078E-3</v>
      </c>
      <c r="H67" s="48">
        <f t="shared" si="28"/>
        <v>5.111730407734015E-3</v>
      </c>
      <c r="I67" s="48">
        <f t="shared" si="28"/>
        <v>4.3843582062366524E-3</v>
      </c>
      <c r="J67" s="48">
        <f t="shared" si="28"/>
        <v>7.3125620588051772E-4</v>
      </c>
      <c r="K67" s="48" t="e">
        <f t="shared" ref="K67:S67" si="29">IF(ISNUMBER(FIND("&lt;",K25)),"N.D.",PRODUCT(K25,1/K$55))</f>
        <v>#REF!</v>
      </c>
      <c r="L67" s="48" t="e">
        <f t="shared" si="29"/>
        <v>#REF!</v>
      </c>
      <c r="M67" s="48" t="e">
        <f t="shared" si="29"/>
        <v>#REF!</v>
      </c>
      <c r="N67" s="48" t="e">
        <f t="shared" si="29"/>
        <v>#REF!</v>
      </c>
      <c r="O67" s="48" t="e">
        <f t="shared" si="29"/>
        <v>#REF!</v>
      </c>
      <c r="P67" s="48" t="e">
        <f t="shared" si="29"/>
        <v>#REF!</v>
      </c>
      <c r="Q67" s="48" t="e">
        <f t="shared" si="29"/>
        <v>#REF!</v>
      </c>
      <c r="R67" s="48" t="e">
        <f t="shared" si="29"/>
        <v>#REF!</v>
      </c>
      <c r="S67" s="176" t="e">
        <f t="shared" si="29"/>
        <v>#REF!</v>
      </c>
      <c r="T67" s="198"/>
      <c r="V67" s="226"/>
      <c r="W67" s="226"/>
      <c r="X67" s="226"/>
    </row>
    <row r="68" spans="1:26" s="17" customFormat="1" ht="13.5" x14ac:dyDescent="0.2">
      <c r="A68" s="20"/>
      <c r="B68" s="168" t="s">
        <v>109</v>
      </c>
      <c r="C68" s="38" t="s">
        <v>122</v>
      </c>
      <c r="D68" s="39" t="s">
        <v>133</v>
      </c>
      <c r="E68" s="48">
        <f t="shared" ref="E68:J68" si="30">IF(ISNUMBER(FIND("&lt;",E26)),"&lt; L.C.",PRODUCT(E26,1/E$55))</f>
        <v>2.0387174409032135E-3</v>
      </c>
      <c r="F68" s="48">
        <f t="shared" si="30"/>
        <v>1.9343384500848607E-3</v>
      </c>
      <c r="G68" s="48">
        <f t="shared" si="30"/>
        <v>1.7234830266168223E-3</v>
      </c>
      <c r="H68" s="48">
        <f t="shared" si="30"/>
        <v>1.5087157606190507E-3</v>
      </c>
      <c r="I68" s="48">
        <f t="shared" si="30"/>
        <v>1.480544616911492E-3</v>
      </c>
      <c r="J68" s="48">
        <f t="shared" si="30"/>
        <v>7.3125620588051772E-4</v>
      </c>
      <c r="K68" s="48" t="e">
        <f t="shared" ref="K68:S68" si="31">IF(ISNUMBER(FIND("&lt;",K26)),"N.D.",PRODUCT(K26,1/K$55))</f>
        <v>#REF!</v>
      </c>
      <c r="L68" s="48" t="e">
        <f t="shared" si="31"/>
        <v>#REF!</v>
      </c>
      <c r="M68" s="48" t="e">
        <f t="shared" si="31"/>
        <v>#REF!</v>
      </c>
      <c r="N68" s="48" t="e">
        <f t="shared" si="31"/>
        <v>#REF!</v>
      </c>
      <c r="O68" s="48" t="e">
        <f t="shared" si="31"/>
        <v>#REF!</v>
      </c>
      <c r="P68" s="48" t="e">
        <f t="shared" si="31"/>
        <v>#REF!</v>
      </c>
      <c r="Q68" s="48" t="e">
        <f t="shared" si="31"/>
        <v>#REF!</v>
      </c>
      <c r="R68" s="48" t="e">
        <f t="shared" si="31"/>
        <v>#REF!</v>
      </c>
      <c r="S68" s="176" t="e">
        <f t="shared" si="31"/>
        <v>#REF!</v>
      </c>
      <c r="T68" s="198"/>
      <c r="V68" s="229"/>
      <c r="W68" s="229"/>
      <c r="X68" s="229"/>
    </row>
    <row r="69" spans="1:26" ht="13.5" x14ac:dyDescent="0.2">
      <c r="A69" s="20"/>
      <c r="B69" s="168" t="s">
        <v>110</v>
      </c>
      <c r="C69" s="38" t="s">
        <v>123</v>
      </c>
      <c r="D69" s="39" t="s">
        <v>133</v>
      </c>
      <c r="E69" s="48">
        <f t="shared" ref="E69:J69" si="32">IF(ISNUMBER(FIND("&lt;",E27)),"&lt; L.C.",PRODUCT(E27,1/E$55))</f>
        <v>7.1309426592930745E-3</v>
      </c>
      <c r="F69" s="48">
        <f t="shared" si="32"/>
        <v>8.0053274391250831E-3</v>
      </c>
      <c r="G69" s="48">
        <f t="shared" si="32"/>
        <v>8.1407595411074375E-3</v>
      </c>
      <c r="H69" s="48">
        <f t="shared" si="32"/>
        <v>7.6206619321915704E-3</v>
      </c>
      <c r="I69" s="48">
        <f t="shared" si="32"/>
        <v>1.0042945535763603E-2</v>
      </c>
      <c r="J69" s="48">
        <f t="shared" si="32"/>
        <v>7.3125620588051772E-4</v>
      </c>
      <c r="K69" s="48" t="e">
        <f t="shared" ref="K69:S69" si="33">IF(ISNUMBER(FIND("&lt;",K27)),"N.D.",PRODUCT(K27,1/K$55))</f>
        <v>#REF!</v>
      </c>
      <c r="L69" s="48" t="e">
        <f t="shared" si="33"/>
        <v>#REF!</v>
      </c>
      <c r="M69" s="48" t="e">
        <f t="shared" si="33"/>
        <v>#REF!</v>
      </c>
      <c r="N69" s="48" t="e">
        <f t="shared" si="33"/>
        <v>#REF!</v>
      </c>
      <c r="O69" s="48" t="e">
        <f t="shared" si="33"/>
        <v>#REF!</v>
      </c>
      <c r="P69" s="48" t="e">
        <f t="shared" si="33"/>
        <v>#REF!</v>
      </c>
      <c r="Q69" s="48" t="e">
        <f t="shared" si="33"/>
        <v>#REF!</v>
      </c>
      <c r="R69" s="48" t="e">
        <f t="shared" si="33"/>
        <v>#REF!</v>
      </c>
      <c r="S69" s="176" t="e">
        <f t="shared" si="33"/>
        <v>#REF!</v>
      </c>
      <c r="T69" s="198"/>
      <c r="V69" s="226"/>
      <c r="W69" s="226"/>
      <c r="X69" s="226"/>
    </row>
    <row r="70" spans="1:26" ht="13.5" x14ac:dyDescent="0.2">
      <c r="A70" s="20"/>
      <c r="B70" s="168" t="s">
        <v>143</v>
      </c>
      <c r="C70" s="38" t="s">
        <v>120</v>
      </c>
      <c r="D70" s="39" t="s">
        <v>133</v>
      </c>
      <c r="E70" s="48">
        <f t="shared" ref="E70:J70" si="34">IF(ISNUMBER(FIND("&lt;",E28)),"&lt; L.C.",PRODUCT(E28,1/E$55))</f>
        <v>8.0476650221730672E-2</v>
      </c>
      <c r="F70" s="48">
        <f t="shared" si="34"/>
        <v>7.647413222724031E-2</v>
      </c>
      <c r="G70" s="48">
        <f t="shared" si="34"/>
        <v>7.3385228979487668E-2</v>
      </c>
      <c r="H70" s="48">
        <f t="shared" si="34"/>
        <v>6.4973618170541064E-2</v>
      </c>
      <c r="I70" s="48">
        <f t="shared" si="34"/>
        <v>7.2955622013034668E-2</v>
      </c>
      <c r="J70" s="48">
        <f t="shared" si="34"/>
        <v>7.3125620588051772E-4</v>
      </c>
      <c r="K70" s="48" t="e">
        <f t="shared" ref="K70:S70" si="35">IF(ISNUMBER(FIND("&lt;",K28)),"N.D.",PRODUCT(K28,1/K$55))</f>
        <v>#REF!</v>
      </c>
      <c r="L70" s="48" t="e">
        <f t="shared" si="35"/>
        <v>#REF!</v>
      </c>
      <c r="M70" s="48" t="e">
        <f t="shared" si="35"/>
        <v>#REF!</v>
      </c>
      <c r="N70" s="48" t="e">
        <f t="shared" si="35"/>
        <v>#REF!</v>
      </c>
      <c r="O70" s="48" t="e">
        <f t="shared" si="35"/>
        <v>#REF!</v>
      </c>
      <c r="P70" s="48" t="e">
        <f t="shared" si="35"/>
        <v>#REF!</v>
      </c>
      <c r="Q70" s="48" t="e">
        <f t="shared" si="35"/>
        <v>#REF!</v>
      </c>
      <c r="R70" s="48" t="e">
        <f t="shared" si="35"/>
        <v>#REF!</v>
      </c>
      <c r="S70" s="176" t="e">
        <f t="shared" si="35"/>
        <v>#REF!</v>
      </c>
      <c r="T70" s="198"/>
      <c r="V70" s="226"/>
      <c r="W70" s="226"/>
      <c r="X70" s="226"/>
    </row>
    <row r="71" spans="1:26" ht="13.5" x14ac:dyDescent="0.2">
      <c r="A71" s="20"/>
      <c r="B71" s="168" t="s">
        <v>111</v>
      </c>
      <c r="C71" s="38" t="s">
        <v>124</v>
      </c>
      <c r="D71" s="39" t="s">
        <v>133</v>
      </c>
      <c r="E71" s="48">
        <f t="shared" ref="E71:J71" si="36">IF(ISNUMBER(FIND("&lt;",E29)),"&lt; L.C.",PRODUCT(E29,1/E$55))</f>
        <v>1.1031977012003127</v>
      </c>
      <c r="F71" s="48">
        <f t="shared" si="36"/>
        <v>1.1065339981515698</v>
      </c>
      <c r="G71" s="48">
        <f t="shared" si="36"/>
        <v>1.1706673671562686</v>
      </c>
      <c r="H71" s="48">
        <f t="shared" si="36"/>
        <v>1.0728666130117843</v>
      </c>
      <c r="I71" s="48">
        <f t="shared" si="36"/>
        <v>1.1852116861320674</v>
      </c>
      <c r="J71" s="48">
        <f t="shared" si="36"/>
        <v>7.3125620588051772E-4</v>
      </c>
      <c r="K71" s="48" t="e">
        <f t="shared" ref="K71:S71" si="37">IF(ISNUMBER(FIND("&lt;",K29)),"N.D.",PRODUCT(K29,1/K$55))</f>
        <v>#REF!</v>
      </c>
      <c r="L71" s="48" t="e">
        <f t="shared" si="37"/>
        <v>#REF!</v>
      </c>
      <c r="M71" s="48" t="e">
        <f t="shared" si="37"/>
        <v>#REF!</v>
      </c>
      <c r="N71" s="48" t="e">
        <f t="shared" si="37"/>
        <v>#REF!</v>
      </c>
      <c r="O71" s="48" t="e">
        <f t="shared" si="37"/>
        <v>#REF!</v>
      </c>
      <c r="P71" s="48" t="e">
        <f t="shared" si="37"/>
        <v>#REF!</v>
      </c>
      <c r="Q71" s="48" t="e">
        <f t="shared" si="37"/>
        <v>#REF!</v>
      </c>
      <c r="R71" s="48" t="e">
        <f t="shared" si="37"/>
        <v>#REF!</v>
      </c>
      <c r="S71" s="176" t="e">
        <f t="shared" si="37"/>
        <v>#REF!</v>
      </c>
      <c r="T71" s="198"/>
      <c r="V71" s="226"/>
      <c r="W71" s="226"/>
      <c r="X71" s="226"/>
    </row>
    <row r="72" spans="1:26" ht="13.5" x14ac:dyDescent="0.2">
      <c r="A72" s="20"/>
      <c r="B72" s="168" t="s">
        <v>112</v>
      </c>
      <c r="C72" s="38" t="s">
        <v>125</v>
      </c>
      <c r="D72" s="39" t="s">
        <v>133</v>
      </c>
      <c r="E72" s="48">
        <f t="shared" ref="E72:J72" si="38">IF(ISNUMBER(FIND("&lt;",E30)),"&lt; L.C.",PRODUCT(E30,1/E$55))</f>
        <v>5.463787106334576E-4</v>
      </c>
      <c r="F72" s="48">
        <f t="shared" si="38"/>
        <v>6.3759245090376764E-4</v>
      </c>
      <c r="G72" s="48">
        <f t="shared" si="38"/>
        <v>6.665778718328389E-4</v>
      </c>
      <c r="H72" s="48">
        <f t="shared" si="38"/>
        <v>5.5760940967255394E-4</v>
      </c>
      <c r="I72" s="48">
        <f t="shared" si="38"/>
        <v>6.9408227257040424E-4</v>
      </c>
      <c r="J72" s="48">
        <f t="shared" si="38"/>
        <v>7.3125620588051772E-4</v>
      </c>
      <c r="K72" s="48" t="e">
        <f t="shared" ref="K72:S72" si="39">IF(ISNUMBER(FIND("&lt;",K30)),"N.D.",PRODUCT(K30,1/K$55))</f>
        <v>#REF!</v>
      </c>
      <c r="L72" s="48" t="e">
        <f t="shared" si="39"/>
        <v>#REF!</v>
      </c>
      <c r="M72" s="48" t="e">
        <f t="shared" si="39"/>
        <v>#REF!</v>
      </c>
      <c r="N72" s="48" t="e">
        <f t="shared" si="39"/>
        <v>#REF!</v>
      </c>
      <c r="O72" s="48" t="e">
        <f t="shared" si="39"/>
        <v>#REF!</v>
      </c>
      <c r="P72" s="48" t="e">
        <f t="shared" si="39"/>
        <v>#REF!</v>
      </c>
      <c r="Q72" s="48" t="e">
        <f t="shared" si="39"/>
        <v>#REF!</v>
      </c>
      <c r="R72" s="48" t="e">
        <f t="shared" si="39"/>
        <v>#REF!</v>
      </c>
      <c r="S72" s="176" t="e">
        <f t="shared" si="39"/>
        <v>#REF!</v>
      </c>
      <c r="T72" s="198"/>
      <c r="V72" s="226"/>
      <c r="W72" s="226"/>
      <c r="X72" s="226"/>
    </row>
    <row r="73" spans="1:26" ht="13.5" x14ac:dyDescent="0.2">
      <c r="A73" s="20"/>
      <c r="B73" s="168" t="s">
        <v>113</v>
      </c>
      <c r="C73" s="38" t="s">
        <v>126</v>
      </c>
      <c r="D73" s="39" t="s">
        <v>133</v>
      </c>
      <c r="E73" s="48">
        <f t="shared" ref="E73:J73" si="40">IF(ISNUMBER(FIND("&lt;",E31)),"&lt; L.C.",PRODUCT(E31,1/E$55))</f>
        <v>0.795946475762488</v>
      </c>
      <c r="F73" s="48">
        <f t="shared" si="40"/>
        <v>0.79257977913843336</v>
      </c>
      <c r="G73" s="48">
        <f t="shared" si="40"/>
        <v>0.8831262687155923</v>
      </c>
      <c r="H73" s="48">
        <f t="shared" si="40"/>
        <v>0.85739440166206249</v>
      </c>
      <c r="I73" s="48">
        <f t="shared" si="40"/>
        <v>1.1139804921254188</v>
      </c>
      <c r="J73" s="48">
        <f t="shared" si="40"/>
        <v>7.3125620588051772E-4</v>
      </c>
      <c r="K73" s="48" t="e">
        <f t="shared" ref="K73:S73" si="41">IF(ISNUMBER(FIND("&lt;",K31)),"N.D.",PRODUCT(K31,1/K$55))</f>
        <v>#REF!</v>
      </c>
      <c r="L73" s="48" t="e">
        <f t="shared" si="41"/>
        <v>#REF!</v>
      </c>
      <c r="M73" s="48" t="e">
        <f t="shared" si="41"/>
        <v>#REF!</v>
      </c>
      <c r="N73" s="48" t="e">
        <f t="shared" si="41"/>
        <v>#REF!</v>
      </c>
      <c r="O73" s="48" t="e">
        <f t="shared" si="41"/>
        <v>#REF!</v>
      </c>
      <c r="P73" s="48" t="e">
        <f t="shared" si="41"/>
        <v>#REF!</v>
      </c>
      <c r="Q73" s="48" t="e">
        <f t="shared" si="41"/>
        <v>#REF!</v>
      </c>
      <c r="R73" s="48" t="e">
        <f t="shared" si="41"/>
        <v>#REF!</v>
      </c>
      <c r="S73" s="176" t="e">
        <f t="shared" si="41"/>
        <v>#REF!</v>
      </c>
      <c r="T73" s="198"/>
      <c r="V73" s="226"/>
      <c r="W73" s="226"/>
      <c r="X73" s="226"/>
    </row>
    <row r="74" spans="1:26" ht="13.5" x14ac:dyDescent="0.2">
      <c r="A74" s="20"/>
      <c r="B74" s="168" t="s">
        <v>86</v>
      </c>
      <c r="C74" s="38" t="s">
        <v>85</v>
      </c>
      <c r="D74" s="39" t="s">
        <v>133</v>
      </c>
      <c r="E74" s="48">
        <f t="shared" ref="E74:J74" si="42">IF(ISNUMBER(FIND("&lt;",E32)),"&lt; L.C.",PRODUCT(E32,1/E$55))</f>
        <v>9.9048653440475514E-3</v>
      </c>
      <c r="F74" s="48">
        <f t="shared" si="42"/>
        <v>9.8404848412915816E-3</v>
      </c>
      <c r="G74" s="48">
        <f t="shared" si="42"/>
        <v>1.2544736562966953E-2</v>
      </c>
      <c r="H74" s="48">
        <f t="shared" si="42"/>
        <v>9.6440940709699007E-3</v>
      </c>
      <c r="I74" s="48">
        <f t="shared" si="42"/>
        <v>1.2897489753477733E-2</v>
      </c>
      <c r="J74" s="48">
        <f t="shared" si="42"/>
        <v>7.3125620588051772E-4</v>
      </c>
      <c r="K74" s="48" t="e">
        <f t="shared" ref="K74:S74" si="43">IF(ISNUMBER(FIND("&lt;",K32)),"N.D.",PRODUCT(K32,1/K$55))</f>
        <v>#REF!</v>
      </c>
      <c r="L74" s="48" t="e">
        <f t="shared" si="43"/>
        <v>#REF!</v>
      </c>
      <c r="M74" s="48" t="e">
        <f t="shared" si="43"/>
        <v>#REF!</v>
      </c>
      <c r="N74" s="48" t="e">
        <f t="shared" si="43"/>
        <v>#REF!</v>
      </c>
      <c r="O74" s="48" t="e">
        <f t="shared" si="43"/>
        <v>#REF!</v>
      </c>
      <c r="P74" s="48" t="e">
        <f t="shared" si="43"/>
        <v>#REF!</v>
      </c>
      <c r="Q74" s="48" t="e">
        <f t="shared" si="43"/>
        <v>#REF!</v>
      </c>
      <c r="R74" s="48" t="e">
        <f t="shared" si="43"/>
        <v>#REF!</v>
      </c>
      <c r="S74" s="176" t="e">
        <f t="shared" si="43"/>
        <v>#REF!</v>
      </c>
      <c r="T74" s="198"/>
      <c r="V74" s="226"/>
      <c r="W74" s="226"/>
      <c r="X74" s="226"/>
    </row>
    <row r="75" spans="1:26" ht="13.5" x14ac:dyDescent="0.2">
      <c r="A75" s="20"/>
      <c r="B75" s="168" t="s">
        <v>69</v>
      </c>
      <c r="C75" s="38" t="s">
        <v>68</v>
      </c>
      <c r="D75" s="39" t="s">
        <v>133</v>
      </c>
      <c r="E75" s="48" t="str">
        <f t="shared" ref="E75:J75" si="44">IF(ISNUMBER(FIND("&lt;",E33)),"&lt; L.C.",PRODUCT(E33,1/E$55))</f>
        <v>&lt; L.C.</v>
      </c>
      <c r="F75" s="48" t="str">
        <f t="shared" si="44"/>
        <v>&lt; L.C.</v>
      </c>
      <c r="G75" s="48" t="str">
        <f t="shared" si="44"/>
        <v>&lt; L.C.</v>
      </c>
      <c r="H75" s="48" t="str">
        <f t="shared" si="44"/>
        <v>&lt; L.C.</v>
      </c>
      <c r="I75" s="48" t="str">
        <f t="shared" si="44"/>
        <v>&lt; L.C.</v>
      </c>
      <c r="J75" s="48">
        <f t="shared" si="44"/>
        <v>7.3125620588051772E-4</v>
      </c>
      <c r="K75" s="48" t="e">
        <f t="shared" ref="K75:S75" si="45">IF(ISNUMBER(FIND("&lt;",K33)),"N.D.",PRODUCT(K33,1/K$55))</f>
        <v>#REF!</v>
      </c>
      <c r="L75" s="48" t="e">
        <f t="shared" si="45"/>
        <v>#REF!</v>
      </c>
      <c r="M75" s="48" t="e">
        <f t="shared" si="45"/>
        <v>#REF!</v>
      </c>
      <c r="N75" s="48" t="e">
        <f t="shared" si="45"/>
        <v>#REF!</v>
      </c>
      <c r="O75" s="48" t="e">
        <f t="shared" si="45"/>
        <v>#REF!</v>
      </c>
      <c r="P75" s="48" t="e">
        <f t="shared" si="45"/>
        <v>#REF!</v>
      </c>
      <c r="Q75" s="48" t="e">
        <f t="shared" si="45"/>
        <v>#REF!</v>
      </c>
      <c r="R75" s="48" t="e">
        <f t="shared" si="45"/>
        <v>#REF!</v>
      </c>
      <c r="S75" s="176" t="e">
        <f t="shared" si="45"/>
        <v>#REF!</v>
      </c>
      <c r="T75" s="198"/>
      <c r="V75" s="226"/>
      <c r="W75" s="226"/>
      <c r="X75" s="226"/>
    </row>
    <row r="76" spans="1:26" ht="13.5" x14ac:dyDescent="0.2">
      <c r="A76" s="20"/>
      <c r="B76" s="168" t="s">
        <v>84</v>
      </c>
      <c r="C76" s="38" t="s">
        <v>83</v>
      </c>
      <c r="D76" s="39" t="s">
        <v>133</v>
      </c>
      <c r="E76" s="48">
        <f t="shared" ref="E76:J76" si="46">IF(ISNUMBER(FIND("&lt;",E34)),"&lt; L.C.",PRODUCT(E34,1/E$55))</f>
        <v>1.3169127897319232E-3</v>
      </c>
      <c r="F76" s="48">
        <f t="shared" si="46"/>
        <v>4.6331718099007126E-3</v>
      </c>
      <c r="G76" s="48">
        <f t="shared" si="46"/>
        <v>3.3045243433415207E-3</v>
      </c>
      <c r="H76" s="48">
        <f t="shared" si="46"/>
        <v>3.3599541352064151E-3</v>
      </c>
      <c r="I76" s="48">
        <f t="shared" si="46"/>
        <v>3.9803493590261953E-3</v>
      </c>
      <c r="J76" s="48">
        <f t="shared" si="46"/>
        <v>7.3125620588051772E-4</v>
      </c>
      <c r="K76" s="48" t="e">
        <f t="shared" ref="K76:S76" si="47">IF(ISNUMBER(FIND("&lt;",K34)),"N.D.",PRODUCT(K34,1/K$55))</f>
        <v>#REF!</v>
      </c>
      <c r="L76" s="48" t="e">
        <f t="shared" si="47"/>
        <v>#REF!</v>
      </c>
      <c r="M76" s="48" t="e">
        <f t="shared" si="47"/>
        <v>#REF!</v>
      </c>
      <c r="N76" s="48" t="e">
        <f t="shared" si="47"/>
        <v>#REF!</v>
      </c>
      <c r="O76" s="48" t="e">
        <f t="shared" si="47"/>
        <v>#REF!</v>
      </c>
      <c r="P76" s="48" t="e">
        <f t="shared" si="47"/>
        <v>#REF!</v>
      </c>
      <c r="Q76" s="48" t="e">
        <f t="shared" si="47"/>
        <v>#REF!</v>
      </c>
      <c r="R76" s="48" t="e">
        <f t="shared" si="47"/>
        <v>#REF!</v>
      </c>
      <c r="S76" s="176" t="e">
        <f t="shared" si="47"/>
        <v>#REF!</v>
      </c>
      <c r="T76" s="198"/>
      <c r="V76" s="226"/>
      <c r="W76" s="226"/>
      <c r="X76" s="226"/>
    </row>
    <row r="77" spans="1:26" ht="13.5" x14ac:dyDescent="0.2">
      <c r="A77" s="20"/>
      <c r="B77" s="168" t="s">
        <v>145</v>
      </c>
      <c r="C77" s="38" t="s">
        <v>82</v>
      </c>
      <c r="D77" s="39" t="s">
        <v>133</v>
      </c>
      <c r="E77" s="48">
        <f t="shared" ref="E77:J77" si="48">IF(ISNUMBER(FIND("&lt;",E35)),"&lt; L.C.",PRODUCT(E35,1/E$55))</f>
        <v>2.8933097831760572E-3</v>
      </c>
      <c r="F77" s="48">
        <f t="shared" si="48"/>
        <v>2.1752067093151728E-3</v>
      </c>
      <c r="G77" s="48">
        <f t="shared" si="48"/>
        <v>2.2766008351589651E-3</v>
      </c>
      <c r="H77" s="48">
        <f t="shared" si="48"/>
        <v>2.6096369027930675E-3</v>
      </c>
      <c r="I77" s="48">
        <f t="shared" si="48"/>
        <v>3.2086678261684168E-3</v>
      </c>
      <c r="J77" s="48">
        <f t="shared" si="48"/>
        <v>7.3125620588051772E-4</v>
      </c>
      <c r="K77" s="48" t="e">
        <f t="shared" ref="K77:S77" si="49">IF(ISNUMBER(FIND("&lt;",K35)),"N.D.",PRODUCT(K35,1/K$55))</f>
        <v>#REF!</v>
      </c>
      <c r="L77" s="48" t="e">
        <f t="shared" si="49"/>
        <v>#REF!</v>
      </c>
      <c r="M77" s="48" t="e">
        <f t="shared" si="49"/>
        <v>#REF!</v>
      </c>
      <c r="N77" s="48" t="e">
        <f t="shared" si="49"/>
        <v>#REF!</v>
      </c>
      <c r="O77" s="48" t="e">
        <f t="shared" si="49"/>
        <v>#REF!</v>
      </c>
      <c r="P77" s="48" t="e">
        <f t="shared" si="49"/>
        <v>#REF!</v>
      </c>
      <c r="Q77" s="48" t="e">
        <f t="shared" si="49"/>
        <v>#REF!</v>
      </c>
      <c r="R77" s="48" t="e">
        <f t="shared" si="49"/>
        <v>#REF!</v>
      </c>
      <c r="S77" s="176" t="e">
        <f t="shared" si="49"/>
        <v>#REF!</v>
      </c>
      <c r="T77" s="198"/>
      <c r="V77" s="226"/>
      <c r="W77" s="226"/>
      <c r="X77" s="226"/>
    </row>
    <row r="78" spans="1:26" ht="13.5" x14ac:dyDescent="0.2">
      <c r="A78" s="20"/>
      <c r="B78" s="168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>
        <f t="shared" ref="J78:J88" si="50">IF(ISNUMBER(FIND("&lt;",J36)),"&lt; L.C.",PRODUCT(J36,1/J$55))</f>
        <v>7.3125620588051772E-4</v>
      </c>
      <c r="K78" s="48" t="e">
        <f t="shared" ref="K78:S78" si="51">IF(ISNUMBER(FIND("&lt;",K36)),"N.D.",PRODUCT(K36,1/K$55))</f>
        <v>#REF!</v>
      </c>
      <c r="L78" s="48" t="e">
        <f t="shared" si="51"/>
        <v>#REF!</v>
      </c>
      <c r="M78" s="48" t="e">
        <f t="shared" si="51"/>
        <v>#REF!</v>
      </c>
      <c r="N78" s="48" t="e">
        <f t="shared" si="51"/>
        <v>#REF!</v>
      </c>
      <c r="O78" s="48" t="e">
        <f t="shared" si="51"/>
        <v>#REF!</v>
      </c>
      <c r="P78" s="48" t="e">
        <f t="shared" si="51"/>
        <v>#REF!</v>
      </c>
      <c r="Q78" s="48" t="e">
        <f t="shared" si="51"/>
        <v>#REF!</v>
      </c>
      <c r="R78" s="48" t="e">
        <f t="shared" si="51"/>
        <v>#REF!</v>
      </c>
      <c r="S78" s="176" t="e">
        <f t="shared" si="51"/>
        <v>#REF!</v>
      </c>
      <c r="T78" s="198"/>
      <c r="V78" s="226"/>
      <c r="W78" s="227"/>
      <c r="X78" s="226"/>
    </row>
    <row r="79" spans="1:26" ht="13.5" x14ac:dyDescent="0.2">
      <c r="A79" s="20"/>
      <c r="B79" s="168" t="s">
        <v>81</v>
      </c>
      <c r="C79" s="38" t="s">
        <v>80</v>
      </c>
      <c r="D79" s="39" t="s">
        <v>133</v>
      </c>
      <c r="E79" s="48">
        <f t="shared" ref="E79:I79" si="52">IF(ISNUMBER(FIND("&lt;",E37)),"&lt; L.C.",PRODUCT(E37,1/E$55))</f>
        <v>3.6691431875616035E-2</v>
      </c>
      <c r="F79" s="48">
        <f t="shared" si="52"/>
        <v>2.4094218299273589E-2</v>
      </c>
      <c r="G79" s="48">
        <f t="shared" si="52"/>
        <v>2.4174393050263292E-2</v>
      </c>
      <c r="H79" s="48">
        <f t="shared" si="52"/>
        <v>2.2254645335872274E-2</v>
      </c>
      <c r="I79" s="48">
        <f t="shared" si="52"/>
        <v>2.1042332747926353E-2</v>
      </c>
      <c r="J79" s="48">
        <f t="shared" si="50"/>
        <v>7.3125620588051772E-4</v>
      </c>
      <c r="K79" s="48" t="e">
        <f t="shared" ref="K79:S79" si="53">IF(ISNUMBER(FIND("&lt;",K37)),"N.D.",PRODUCT(K37,1/K$55))</f>
        <v>#REF!</v>
      </c>
      <c r="L79" s="48" t="e">
        <f t="shared" si="53"/>
        <v>#REF!</v>
      </c>
      <c r="M79" s="48" t="e">
        <f t="shared" si="53"/>
        <v>#REF!</v>
      </c>
      <c r="N79" s="48" t="e">
        <f t="shared" si="53"/>
        <v>#REF!</v>
      </c>
      <c r="O79" s="48" t="e">
        <f t="shared" si="53"/>
        <v>#REF!</v>
      </c>
      <c r="P79" s="48" t="e">
        <f t="shared" si="53"/>
        <v>#REF!</v>
      </c>
      <c r="Q79" s="48" t="e">
        <f t="shared" si="53"/>
        <v>#REF!</v>
      </c>
      <c r="R79" s="48" t="e">
        <f t="shared" si="53"/>
        <v>#REF!</v>
      </c>
      <c r="S79" s="176" t="e">
        <f t="shared" si="53"/>
        <v>#REF!</v>
      </c>
      <c r="T79" s="198"/>
      <c r="V79" s="226">
        <v>1.5</v>
      </c>
      <c r="W79" s="227">
        <f>AVERAGE(E79:I79)</f>
        <v>2.5651404261790311E-2</v>
      </c>
      <c r="X79" s="12" t="str">
        <f t="shared" ref="X79" si="54">IF(W79&gt;V79,"Supera","No Supera")</f>
        <v>No Supera</v>
      </c>
      <c r="Y79" s="14">
        <f>COUNTIF(E79:J79,"&gt;1,5")</f>
        <v>0</v>
      </c>
      <c r="Z79" s="228">
        <f>W79/V79</f>
        <v>1.7100936174526873E-2</v>
      </c>
    </row>
    <row r="80" spans="1:26" ht="13.5" x14ac:dyDescent="0.2">
      <c r="A80" s="20"/>
      <c r="B80" s="168" t="s">
        <v>114</v>
      </c>
      <c r="C80" s="38" t="s">
        <v>127</v>
      </c>
      <c r="D80" s="39" t="s">
        <v>133</v>
      </c>
      <c r="E80" s="48">
        <f t="shared" ref="E80:I80" si="55">IF(ISNUMBER(FIND("&lt;",E38)),"&lt; L.C.",PRODUCT(E38,1/E$55))</f>
        <v>0.29909513743851357</v>
      </c>
      <c r="F80" s="48">
        <f t="shared" si="55"/>
        <v>0.34146617926179557</v>
      </c>
      <c r="G80" s="48">
        <f t="shared" si="55"/>
        <v>0.28085682079898533</v>
      </c>
      <c r="H80" s="48">
        <f t="shared" si="55"/>
        <v>0.24531705834903006</v>
      </c>
      <c r="I80" s="48">
        <f t="shared" si="55"/>
        <v>0.32920562376200874</v>
      </c>
      <c r="J80" s="48">
        <f t="shared" si="50"/>
        <v>7.3125620588051772E-4</v>
      </c>
      <c r="K80" s="48" t="e">
        <f t="shared" ref="K80:S80" si="56">IF(ISNUMBER(FIND("&lt;",K38)),"N.D.",PRODUCT(K38,1/K$55))</f>
        <v>#REF!</v>
      </c>
      <c r="L80" s="48" t="e">
        <f t="shared" si="56"/>
        <v>#REF!</v>
      </c>
      <c r="M80" s="48" t="e">
        <f t="shared" si="56"/>
        <v>#REF!</v>
      </c>
      <c r="N80" s="48" t="e">
        <f t="shared" si="56"/>
        <v>#REF!</v>
      </c>
      <c r="O80" s="48" t="e">
        <f t="shared" si="56"/>
        <v>#REF!</v>
      </c>
      <c r="P80" s="48" t="e">
        <f t="shared" si="56"/>
        <v>#REF!</v>
      </c>
      <c r="Q80" s="48" t="e">
        <f t="shared" si="56"/>
        <v>#REF!</v>
      </c>
      <c r="R80" s="48" t="e">
        <f t="shared" si="56"/>
        <v>#REF!</v>
      </c>
      <c r="S80" s="176" t="e">
        <f t="shared" si="56"/>
        <v>#REF!</v>
      </c>
      <c r="T80" s="198"/>
    </row>
    <row r="81" spans="1:20" ht="13.5" x14ac:dyDescent="0.2">
      <c r="A81" s="20"/>
      <c r="B81" s="168" t="s">
        <v>77</v>
      </c>
      <c r="C81" s="38" t="s">
        <v>76</v>
      </c>
      <c r="D81" s="39" t="s">
        <v>133</v>
      </c>
      <c r="E81" s="48">
        <f t="shared" ref="E81:I81" si="57">IF(ISNUMBER(FIND("&lt;",E39)),"&lt; L.C.",PRODUCT(E39,1/E$55))</f>
        <v>1.5715240506514164E-3</v>
      </c>
      <c r="F81" s="48">
        <f t="shared" si="57"/>
        <v>1.7433687304904955E-3</v>
      </c>
      <c r="G81" s="48">
        <f t="shared" si="57"/>
        <v>1.6155726403349103E-3</v>
      </c>
      <c r="H81" s="48">
        <f t="shared" si="57"/>
        <v>1.82761612534817E-3</v>
      </c>
      <c r="I81" s="48" t="str">
        <f t="shared" si="57"/>
        <v>&lt; L.C.</v>
      </c>
      <c r="J81" s="48">
        <f t="shared" si="50"/>
        <v>7.3125620588051772E-4</v>
      </c>
      <c r="K81" s="48" t="e">
        <f t="shared" ref="K81:S81" si="58">IF(ISNUMBER(FIND("&lt;",K39)),"N.D.",PRODUCT(K39,1/K$55))</f>
        <v>#REF!</v>
      </c>
      <c r="L81" s="48" t="e">
        <f t="shared" si="58"/>
        <v>#REF!</v>
      </c>
      <c r="M81" s="48" t="e">
        <f t="shared" si="58"/>
        <v>#REF!</v>
      </c>
      <c r="N81" s="48" t="e">
        <f t="shared" si="58"/>
        <v>#REF!</v>
      </c>
      <c r="O81" s="48" t="e">
        <f t="shared" si="58"/>
        <v>#REF!</v>
      </c>
      <c r="P81" s="48" t="e">
        <f t="shared" si="58"/>
        <v>#REF!</v>
      </c>
      <c r="Q81" s="48" t="e">
        <f t="shared" si="58"/>
        <v>#REF!</v>
      </c>
      <c r="R81" s="48" t="e">
        <f t="shared" si="58"/>
        <v>#REF!</v>
      </c>
      <c r="S81" s="176" t="e">
        <f t="shared" si="58"/>
        <v>#REF!</v>
      </c>
      <c r="T81" s="198"/>
    </row>
    <row r="82" spans="1:20" ht="13.5" x14ac:dyDescent="0.2">
      <c r="A82" s="20"/>
      <c r="B82" s="168" t="s">
        <v>115</v>
      </c>
      <c r="C82" s="38" t="s">
        <v>128</v>
      </c>
      <c r="D82" s="39" t="s">
        <v>133</v>
      </c>
      <c r="E82" s="48">
        <f t="shared" ref="E82:I82" si="59">IF(ISNUMBER(FIND("&lt;",E40)),"&lt; L.C.",PRODUCT(E40,1/E$55))</f>
        <v>1.2089771068732291</v>
      </c>
      <c r="F82" s="48" t="str">
        <f t="shared" si="59"/>
        <v>&lt; L.C.</v>
      </c>
      <c r="G82" s="48">
        <f t="shared" si="59"/>
        <v>1.1060506278506599</v>
      </c>
      <c r="H82" s="48" t="str">
        <f t="shared" si="59"/>
        <v>&lt; L.C.</v>
      </c>
      <c r="I82" s="48" t="str">
        <f t="shared" si="59"/>
        <v>&lt; L.C.</v>
      </c>
      <c r="J82" s="48">
        <f t="shared" si="50"/>
        <v>7.3125620588051772E-4</v>
      </c>
      <c r="K82" s="48" t="e">
        <f t="shared" ref="K82:S82" si="60">IF(ISNUMBER(FIND("&lt;",K40)),"N.D.",PRODUCT(K40,1/K$55))</f>
        <v>#REF!</v>
      </c>
      <c r="L82" s="48" t="e">
        <f t="shared" si="60"/>
        <v>#REF!</v>
      </c>
      <c r="M82" s="48" t="e">
        <f t="shared" si="60"/>
        <v>#REF!</v>
      </c>
      <c r="N82" s="48" t="e">
        <f t="shared" si="60"/>
        <v>#REF!</v>
      </c>
      <c r="O82" s="48" t="e">
        <f t="shared" si="60"/>
        <v>#REF!</v>
      </c>
      <c r="P82" s="48" t="e">
        <f t="shared" si="60"/>
        <v>#REF!</v>
      </c>
      <c r="Q82" s="48" t="e">
        <f t="shared" si="60"/>
        <v>#REF!</v>
      </c>
      <c r="R82" s="48" t="e">
        <f t="shared" si="60"/>
        <v>#REF!</v>
      </c>
      <c r="S82" s="176" t="e">
        <f t="shared" si="60"/>
        <v>#REF!</v>
      </c>
      <c r="T82" s="198"/>
    </row>
    <row r="83" spans="1:20" ht="13.5" x14ac:dyDescent="0.2">
      <c r="A83" s="20"/>
      <c r="B83" s="168" t="s">
        <v>116</v>
      </c>
      <c r="C83" s="38" t="s">
        <v>129</v>
      </c>
      <c r="D83" s="39" t="s">
        <v>133</v>
      </c>
      <c r="E83" s="48">
        <f t="shared" ref="E83:I83" si="61">IF(ISNUMBER(FIND("&lt;",E41)),"&lt; L.C.",PRODUCT(E41,1/E$55))</f>
        <v>14.431280992417992</v>
      </c>
      <c r="F83" s="48">
        <f t="shared" si="61"/>
        <v>14.552015839361337</v>
      </c>
      <c r="G83" s="48">
        <f t="shared" si="61"/>
        <v>13.695431259199385</v>
      </c>
      <c r="H83" s="48">
        <f t="shared" si="61"/>
        <v>14.977251983414467</v>
      </c>
      <c r="I83" s="48">
        <f t="shared" si="61"/>
        <v>16.733910960685201</v>
      </c>
      <c r="J83" s="48">
        <f t="shared" si="50"/>
        <v>7.3125620588051772E-4</v>
      </c>
      <c r="K83" s="48" t="e">
        <f t="shared" ref="K83:S83" si="62">IF(ISNUMBER(FIND("&lt;",K41)),"N.D.",PRODUCT(K41,1/K$55))</f>
        <v>#REF!</v>
      </c>
      <c r="L83" s="48" t="e">
        <f t="shared" si="62"/>
        <v>#REF!</v>
      </c>
      <c r="M83" s="48" t="e">
        <f t="shared" si="62"/>
        <v>#REF!</v>
      </c>
      <c r="N83" s="48" t="e">
        <f t="shared" si="62"/>
        <v>#REF!</v>
      </c>
      <c r="O83" s="48" t="e">
        <f t="shared" si="62"/>
        <v>#REF!</v>
      </c>
      <c r="P83" s="48" t="e">
        <f t="shared" si="62"/>
        <v>#REF!</v>
      </c>
      <c r="Q83" s="48" t="e">
        <f t="shared" si="62"/>
        <v>#REF!</v>
      </c>
      <c r="R83" s="48" t="e">
        <f t="shared" si="62"/>
        <v>#REF!</v>
      </c>
      <c r="S83" s="176" t="e">
        <f t="shared" si="62"/>
        <v>#REF!</v>
      </c>
      <c r="T83" s="198"/>
    </row>
    <row r="84" spans="1:20" ht="13.5" x14ac:dyDescent="0.2">
      <c r="A84" s="20"/>
      <c r="B84" s="168" t="s">
        <v>75</v>
      </c>
      <c r="C84" s="38" t="s">
        <v>74</v>
      </c>
      <c r="D84" s="39" t="s">
        <v>133</v>
      </c>
      <c r="E84" s="48" t="str">
        <f t="shared" ref="E84:I84" si="63">IF(ISNUMBER(FIND("&lt;",E42)),"&lt; L.C.",PRODUCT(E42,1/E$55))</f>
        <v>&lt; L.C.</v>
      </c>
      <c r="F84" s="48" t="str">
        <f t="shared" si="63"/>
        <v>&lt; L.C.</v>
      </c>
      <c r="G84" s="48" t="str">
        <f t="shared" si="63"/>
        <v>&lt; L.C.</v>
      </c>
      <c r="H84" s="48" t="str">
        <f t="shared" si="63"/>
        <v>&lt; L.C.</v>
      </c>
      <c r="I84" s="48" t="str">
        <f t="shared" si="63"/>
        <v>&lt; L.C.</v>
      </c>
      <c r="J84" s="48">
        <f t="shared" si="50"/>
        <v>7.3125620588051772E-4</v>
      </c>
      <c r="K84" s="48" t="e">
        <f t="shared" ref="K84:S84" si="64">IF(ISNUMBER(FIND("&lt;",K42)),"N.D.",PRODUCT(K42,1/K$55))</f>
        <v>#REF!</v>
      </c>
      <c r="L84" s="48" t="e">
        <f t="shared" si="64"/>
        <v>#REF!</v>
      </c>
      <c r="M84" s="48" t="e">
        <f t="shared" si="64"/>
        <v>#REF!</v>
      </c>
      <c r="N84" s="48" t="e">
        <f t="shared" si="64"/>
        <v>#REF!</v>
      </c>
      <c r="O84" s="48" t="e">
        <f t="shared" si="64"/>
        <v>#REF!</v>
      </c>
      <c r="P84" s="48" t="e">
        <f t="shared" si="64"/>
        <v>#REF!</v>
      </c>
      <c r="Q84" s="48" t="e">
        <f t="shared" si="64"/>
        <v>#REF!</v>
      </c>
      <c r="R84" s="48" t="e">
        <f t="shared" si="64"/>
        <v>#REF!</v>
      </c>
      <c r="S84" s="176" t="e">
        <f t="shared" si="64"/>
        <v>#REF!</v>
      </c>
      <c r="T84" s="198"/>
    </row>
    <row r="85" spans="1:20" ht="13.5" x14ac:dyDescent="0.2">
      <c r="A85" s="20"/>
      <c r="B85" s="168" t="s">
        <v>117</v>
      </c>
      <c r="C85" s="38" t="s">
        <v>130</v>
      </c>
      <c r="D85" s="39" t="s">
        <v>133</v>
      </c>
      <c r="E85" s="48">
        <f t="shared" ref="E85:I85" si="65">IF(ISNUMBER(FIND("&lt;",E43)),"&lt; L.C.",PRODUCT(E43,1/E$55))</f>
        <v>2.0223321707627008E-2</v>
      </c>
      <c r="F85" s="48">
        <f t="shared" si="65"/>
        <v>1.9560227537291239E-2</v>
      </c>
      <c r="G85" s="48">
        <f t="shared" si="65"/>
        <v>2.14938990550206E-2</v>
      </c>
      <c r="H85" s="48">
        <f t="shared" si="65"/>
        <v>1.7951044507373847E-2</v>
      </c>
      <c r="I85" s="48">
        <f t="shared" si="65"/>
        <v>2.1268971857337095E-2</v>
      </c>
      <c r="J85" s="48">
        <f t="shared" si="50"/>
        <v>7.3125620588051772E-4</v>
      </c>
      <c r="K85" s="48" t="e">
        <f t="shared" ref="K85:S85" si="66">IF(ISNUMBER(FIND("&lt;",K43)),"N.D.",PRODUCT(K43,1/K$55))</f>
        <v>#REF!</v>
      </c>
      <c r="L85" s="48" t="e">
        <f t="shared" si="66"/>
        <v>#REF!</v>
      </c>
      <c r="M85" s="48" t="e">
        <f t="shared" si="66"/>
        <v>#REF!</v>
      </c>
      <c r="N85" s="48" t="e">
        <f t="shared" si="66"/>
        <v>#REF!</v>
      </c>
      <c r="O85" s="48" t="e">
        <f t="shared" si="66"/>
        <v>#REF!</v>
      </c>
      <c r="P85" s="48" t="e">
        <f t="shared" si="66"/>
        <v>#REF!</v>
      </c>
      <c r="Q85" s="48" t="e">
        <f t="shared" si="66"/>
        <v>#REF!</v>
      </c>
      <c r="R85" s="48" t="e">
        <f t="shared" si="66"/>
        <v>#REF!</v>
      </c>
      <c r="S85" s="176" t="e">
        <f t="shared" si="66"/>
        <v>#REF!</v>
      </c>
      <c r="T85" s="198"/>
    </row>
    <row r="86" spans="1:20" ht="13.5" x14ac:dyDescent="0.2">
      <c r="A86" s="20"/>
      <c r="B86" s="168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6"/>
      <c r="T86" s="198"/>
    </row>
    <row r="87" spans="1:20" ht="13.5" x14ac:dyDescent="0.2">
      <c r="A87" s="20"/>
      <c r="B87" s="168" t="s">
        <v>73</v>
      </c>
      <c r="C87" s="38" t="s">
        <v>72</v>
      </c>
      <c r="D87" s="39" t="s">
        <v>133</v>
      </c>
      <c r="E87" s="48">
        <f t="shared" ref="E87:I87" si="67">IF(ISNUMBER(FIND("&lt;",E45)),"&lt; L.C.",PRODUCT(E45,1/E$55))</f>
        <v>4.0347966323701478E-3</v>
      </c>
      <c r="F87" s="48">
        <f t="shared" si="67"/>
        <v>3.2729745813060078E-3</v>
      </c>
      <c r="G87" s="48">
        <f t="shared" si="67"/>
        <v>3.6732695490362824E-3</v>
      </c>
      <c r="H87" s="48">
        <f t="shared" si="67"/>
        <v>3.9604565763922423E-3</v>
      </c>
      <c r="I87" s="48">
        <f t="shared" si="67"/>
        <v>4.4761224108621983E-3</v>
      </c>
      <c r="J87" s="48">
        <f t="shared" si="50"/>
        <v>7.3125620588051772E-4</v>
      </c>
      <c r="K87" s="48" t="e">
        <f t="shared" ref="K87:S87" si="68">IF(ISNUMBER(FIND("&lt;",K45)),"N.D.",PRODUCT(K45,1/K$55))</f>
        <v>#REF!</v>
      </c>
      <c r="L87" s="48" t="e">
        <f t="shared" si="68"/>
        <v>#REF!</v>
      </c>
      <c r="M87" s="48" t="e">
        <f t="shared" si="68"/>
        <v>#REF!</v>
      </c>
      <c r="N87" s="48" t="e">
        <f t="shared" si="68"/>
        <v>#REF!</v>
      </c>
      <c r="O87" s="48" t="e">
        <f t="shared" si="68"/>
        <v>#REF!</v>
      </c>
      <c r="P87" s="48" t="e">
        <f t="shared" si="68"/>
        <v>#REF!</v>
      </c>
      <c r="Q87" s="48" t="e">
        <f t="shared" si="68"/>
        <v>#REF!</v>
      </c>
      <c r="R87" s="48" t="e">
        <f t="shared" si="68"/>
        <v>#REF!</v>
      </c>
      <c r="S87" s="176" t="e">
        <f t="shared" si="68"/>
        <v>#REF!</v>
      </c>
      <c r="T87" s="198"/>
    </row>
    <row r="88" spans="1:20" ht="14.25" thickBot="1" x14ac:dyDescent="0.25">
      <c r="A88" s="20"/>
      <c r="B88" s="170" t="s">
        <v>71</v>
      </c>
      <c r="C88" s="171" t="s">
        <v>70</v>
      </c>
      <c r="D88" s="172" t="s">
        <v>133</v>
      </c>
      <c r="E88" s="177">
        <f t="shared" ref="E88:I88" si="69">IF(ISNUMBER(FIND("&lt;",E46)),"&lt; L.C.",PRODUCT(E46,1/E$55))</f>
        <v>8.2267456698054381E-2</v>
      </c>
      <c r="F88" s="177">
        <f t="shared" si="69"/>
        <v>0.12284897252099454</v>
      </c>
      <c r="G88" s="177">
        <f t="shared" si="69"/>
        <v>8.0988286481521801E-2</v>
      </c>
      <c r="H88" s="177">
        <f t="shared" si="69"/>
        <v>8.9167774496578742E-2</v>
      </c>
      <c r="I88" s="177">
        <f t="shared" si="69"/>
        <v>7.9982666139058023E-2</v>
      </c>
      <c r="J88" s="177">
        <f t="shared" si="50"/>
        <v>7.3125620588051772E-4</v>
      </c>
      <c r="K88" s="177" t="e">
        <f t="shared" ref="K88:S88" si="70">IF(ISNUMBER(FIND("&lt;",K46)),"N.D.",PRODUCT(K46,1/K$55))</f>
        <v>#REF!</v>
      </c>
      <c r="L88" s="177" t="e">
        <f t="shared" si="70"/>
        <v>#REF!</v>
      </c>
      <c r="M88" s="177" t="e">
        <f t="shared" si="70"/>
        <v>#REF!</v>
      </c>
      <c r="N88" s="177" t="e">
        <f t="shared" si="70"/>
        <v>#REF!</v>
      </c>
      <c r="O88" s="177" t="e">
        <f t="shared" si="70"/>
        <v>#REF!</v>
      </c>
      <c r="P88" s="177" t="e">
        <f t="shared" si="70"/>
        <v>#REF!</v>
      </c>
      <c r="Q88" s="177" t="e">
        <f t="shared" si="70"/>
        <v>#REF!</v>
      </c>
      <c r="R88" s="177" t="e">
        <f t="shared" si="70"/>
        <v>#REF!</v>
      </c>
      <c r="S88" s="178" t="e">
        <f t="shared" si="70"/>
        <v>#REF!</v>
      </c>
      <c r="T88" s="198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0" t="s">
        <v>255</v>
      </c>
      <c r="C90" s="20" t="s">
        <v>256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250</v>
      </c>
      <c r="C91" s="20" t="s">
        <v>251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4"/>
    </row>
    <row r="2" spans="1:16" s="7" customFormat="1" ht="12.75" customHeight="1" x14ac:dyDescent="0.2">
      <c r="A2" s="82"/>
      <c r="B2" s="455"/>
      <c r="C2" s="456"/>
      <c r="D2" s="456"/>
      <c r="E2" s="460" t="s">
        <v>239</v>
      </c>
      <c r="F2" s="461"/>
      <c r="G2" s="461"/>
      <c r="H2" s="461"/>
      <c r="I2" s="461"/>
      <c r="J2" s="461"/>
      <c r="K2" s="461"/>
      <c r="L2" s="461"/>
      <c r="M2" s="462"/>
      <c r="N2" s="94"/>
    </row>
    <row r="3" spans="1:16" s="7" customFormat="1" ht="12.75" customHeight="1" x14ac:dyDescent="0.2">
      <c r="A3" s="82"/>
      <c r="B3" s="457"/>
      <c r="C3" s="429"/>
      <c r="D3" s="429"/>
      <c r="E3" s="463"/>
      <c r="F3" s="438"/>
      <c r="G3" s="438"/>
      <c r="H3" s="438"/>
      <c r="I3" s="438"/>
      <c r="J3" s="438"/>
      <c r="K3" s="438"/>
      <c r="L3" s="438"/>
      <c r="M3" s="464"/>
      <c r="N3" s="94"/>
    </row>
    <row r="4" spans="1:16" s="7" customFormat="1" ht="12.75" customHeight="1" x14ac:dyDescent="0.2">
      <c r="A4" s="82"/>
      <c r="B4" s="457"/>
      <c r="C4" s="429"/>
      <c r="D4" s="429"/>
      <c r="E4" s="463"/>
      <c r="F4" s="438"/>
      <c r="G4" s="438"/>
      <c r="H4" s="438"/>
      <c r="I4" s="438"/>
      <c r="J4" s="438"/>
      <c r="K4" s="438"/>
      <c r="L4" s="438"/>
      <c r="M4" s="464"/>
      <c r="N4" s="94"/>
    </row>
    <row r="5" spans="1:16" s="7" customFormat="1" ht="13.5" customHeight="1" thickBot="1" x14ac:dyDescent="0.25">
      <c r="A5" s="82"/>
      <c r="B5" s="458"/>
      <c r="C5" s="459"/>
      <c r="D5" s="459"/>
      <c r="E5" s="465"/>
      <c r="F5" s="466"/>
      <c r="G5" s="466"/>
      <c r="H5" s="466"/>
      <c r="I5" s="466"/>
      <c r="J5" s="466"/>
      <c r="K5" s="466"/>
      <c r="L5" s="466"/>
      <c r="M5" s="467"/>
      <c r="N5" s="94"/>
    </row>
    <row r="6" spans="1:16" s="7" customFormat="1" ht="13.15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4"/>
    </row>
    <row r="7" spans="1:16" s="4" customFormat="1" ht="30.6" customHeight="1" x14ac:dyDescent="0.2">
      <c r="A7" s="114"/>
      <c r="B7" s="185" t="s">
        <v>32</v>
      </c>
      <c r="C7" s="185"/>
      <c r="D7" s="185"/>
      <c r="E7" s="48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86"/>
      <c r="G7" s="486"/>
      <c r="H7" s="486"/>
      <c r="I7" s="486"/>
      <c r="J7" s="486"/>
      <c r="K7" s="486"/>
      <c r="L7" s="486"/>
      <c r="M7" s="486"/>
      <c r="N7" s="68"/>
    </row>
    <row r="8" spans="1:16" s="155" customFormat="1" ht="9.6" customHeight="1" x14ac:dyDescent="0.2">
      <c r="A8" s="126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126"/>
    </row>
    <row r="9" spans="1:16" s="4" customFormat="1" ht="15.6" customHeight="1" x14ac:dyDescent="0.2">
      <c r="A9" s="114"/>
      <c r="B9" s="361" t="s">
        <v>213</v>
      </c>
      <c r="C9" s="361"/>
      <c r="D9" s="361"/>
      <c r="E9" s="352" t="str">
        <f>+'A.2.4. Cálculo PM10 y VM'!E9:F9</f>
        <v>CA-VMP-10</v>
      </c>
      <c r="F9" s="352"/>
      <c r="G9" s="151"/>
      <c r="H9" s="361" t="s">
        <v>182</v>
      </c>
      <c r="I9" s="361"/>
      <c r="J9" s="352" t="str">
        <f>+'A.2.3. Flujo promedio'!H9</f>
        <v>0001-11-2022-418</v>
      </c>
      <c r="K9" s="352"/>
      <c r="L9" s="352"/>
      <c r="M9" s="352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x14ac:dyDescent="0.2">
      <c r="A11" s="86"/>
      <c r="B11" s="95" t="s">
        <v>24</v>
      </c>
      <c r="C11" s="96" t="s">
        <v>2</v>
      </c>
      <c r="D11" s="190" t="s">
        <v>31</v>
      </c>
      <c r="E11" s="96" t="s">
        <v>27</v>
      </c>
      <c r="F11" s="96" t="s">
        <v>28</v>
      </c>
      <c r="G11" s="188" t="s">
        <v>29</v>
      </c>
      <c r="H11" s="201" t="s">
        <v>190</v>
      </c>
      <c r="I11" s="201" t="s">
        <v>194</v>
      </c>
      <c r="J11" s="201" t="s">
        <v>191</v>
      </c>
      <c r="K11" s="201" t="s">
        <v>192</v>
      </c>
      <c r="L11" s="201" t="s">
        <v>193</v>
      </c>
      <c r="M11" s="202" t="s">
        <v>211</v>
      </c>
      <c r="N11" s="86"/>
    </row>
    <row r="12" spans="1:16" ht="12.75" customHeight="1" x14ac:dyDescent="0.2">
      <c r="A12" s="86"/>
      <c r="B12" s="90">
        <v>1</v>
      </c>
      <c r="C12" s="508" t="s">
        <v>195</v>
      </c>
      <c r="D12" s="78" t="str">
        <f>'A.2.4. Cálculo PM10 y VM'!D17</f>
        <v>1-224461</v>
      </c>
      <c r="E12" s="210">
        <f>'A.2.4. Cálculo PM10 y VM'!E17</f>
        <v>44879.572916666664</v>
      </c>
      <c r="F12" s="91">
        <f>'A.2.4. Cálculo PM10 y VM'!F17</f>
        <v>44880.541666666664</v>
      </c>
      <c r="G12" s="187">
        <f>(F12-E12)*60*24</f>
        <v>1395</v>
      </c>
      <c r="H12" s="98">
        <f>'A.2.1. Promedio meteorologia'!$G$43</f>
        <v>18.572727272727271</v>
      </c>
      <c r="I12" s="98">
        <f>'A.2.1. Promedio meteorologia'!$E$43</f>
        <v>764.61840165504952</v>
      </c>
      <c r="J12" s="186">
        <f>'A.2.3. Flujo promedio'!E28</f>
        <v>0.96289995523606753</v>
      </c>
      <c r="K12" s="203">
        <f>'A.2.3. Flujo promedio'!I28</f>
        <v>1.1768590909090908</v>
      </c>
      <c r="L12" s="204">
        <f>+K12*G12</f>
        <v>1641.7184318181817</v>
      </c>
      <c r="M12" s="206">
        <f>((K12*(I12/760)*(283.15/(H12+273.15))*G12))</f>
        <v>1603.1572687123485</v>
      </c>
      <c r="N12" s="86"/>
      <c r="P12" s="200"/>
    </row>
    <row r="13" spans="1:16" x14ac:dyDescent="0.2">
      <c r="A13" s="86"/>
      <c r="B13" s="90">
        <v>2</v>
      </c>
      <c r="C13" s="410"/>
      <c r="D13" s="211" t="str">
        <f>'A.2.4. Cálculo PM10 y VM'!D18</f>
        <v>1-224462</v>
      </c>
      <c r="E13" s="91">
        <f>'A.2.4. Cálculo PM10 y VM'!E18</f>
        <v>44880.556944444441</v>
      </c>
      <c r="F13" s="91">
        <f>'A.2.4. Cálculo PM10 y VM'!F18</f>
        <v>44881.515277777777</v>
      </c>
      <c r="G13" s="187">
        <f t="shared" ref="G13:G26" si="0">(F13-E13)*60*24</f>
        <v>1380.0000000034925</v>
      </c>
      <c r="H13" s="98">
        <f>'A.2.1. Promedio meteorologia'!$G$72</f>
        <v>19.149999999999999</v>
      </c>
      <c r="I13" s="98">
        <f>'A.2.1. Promedio meteorologia'!$E$72</f>
        <v>765.29630018551586</v>
      </c>
      <c r="J13" s="186">
        <f>'A.2.3. Flujo promedio'!E36</f>
        <v>0.96244509233698061</v>
      </c>
      <c r="K13" s="203">
        <f>'A.2.3. Flujo promedio'!I36</f>
        <v>1.1762999999999999</v>
      </c>
      <c r="L13" s="204">
        <f t="shared" ref="L13:L15" si="1">+K13*G13</f>
        <v>1623.2940000041081</v>
      </c>
      <c r="M13" s="206">
        <f t="shared" ref="M13:M14" si="2">((K13*(I13/760)*(283.15/(H13+273.15))*G13))</f>
        <v>1583.4376076283122</v>
      </c>
      <c r="N13" s="86"/>
      <c r="P13" s="200"/>
    </row>
    <row r="14" spans="1:16" x14ac:dyDescent="0.2">
      <c r="A14" s="86"/>
      <c r="B14" s="90">
        <v>3</v>
      </c>
      <c r="C14" s="410"/>
      <c r="D14" s="211" t="str">
        <f>'A.2.4. Cálculo PM10 y VM'!D19</f>
        <v>1-224463</v>
      </c>
      <c r="E14" s="91">
        <f>'A.2.4. Cálculo PM10 y VM'!E19</f>
        <v>44881.609027777777</v>
      </c>
      <c r="F14" s="91">
        <f>'A.2.4. Cálculo PM10 y VM'!F19</f>
        <v>44882.567361111112</v>
      </c>
      <c r="G14" s="187">
        <f t="shared" si="0"/>
        <v>1380.0000000034925</v>
      </c>
      <c r="H14" s="98">
        <f>'A.2.1. Promedio meteorologia'!$G$101</f>
        <v>18.578260869565216</v>
      </c>
      <c r="I14" s="98">
        <f>'A.2.1. Promedio meteorologia'!$E$101</f>
        <v>764.69652094341052</v>
      </c>
      <c r="J14" s="186">
        <f>'A.2.3. Flujo promedio'!E44</f>
        <v>0.9624156366595471</v>
      </c>
      <c r="K14" s="203">
        <f>'A.2.3. Flujo promedio'!I44</f>
        <v>1.1751565217391304</v>
      </c>
      <c r="L14" s="204">
        <f t="shared" si="1"/>
        <v>1621.7160000041042</v>
      </c>
      <c r="M14" s="206">
        <f t="shared" si="2"/>
        <v>1583.7564133516375</v>
      </c>
      <c r="N14" s="86"/>
      <c r="P14" s="200"/>
    </row>
    <row r="15" spans="1:16" x14ac:dyDescent="0.2">
      <c r="A15" s="86"/>
      <c r="B15" s="90">
        <v>4</v>
      </c>
      <c r="C15" s="410"/>
      <c r="D15" s="211" t="str">
        <f>'A.2.4. Cálculo PM10 y VM'!D20</f>
        <v>1-224464</v>
      </c>
      <c r="E15" s="91">
        <f>'A.2.4. Cálculo PM10 y VM'!E20</f>
        <v>44882.631944444445</v>
      </c>
      <c r="F15" s="91">
        <f>'A.2.4. Cálculo PM10 y VM'!F20</f>
        <v>44883.581250000003</v>
      </c>
      <c r="G15" s="187">
        <f t="shared" si="0"/>
        <v>1367.0000000030268</v>
      </c>
      <c r="H15" s="98">
        <f>'A.2.1. Promedio meteorologia'!$G$130</f>
        <v>18.517391304347829</v>
      </c>
      <c r="I15" s="98">
        <f>'A.2.1. Promedio meteorologia'!$E$130</f>
        <v>764.08668649878734</v>
      </c>
      <c r="J15" s="186">
        <f>'A.2.3. Flujo promedio'!E52</f>
        <v>0.96421750794384009</v>
      </c>
      <c r="K15" s="203">
        <f>'A.2.3. Flujo promedio'!I52</f>
        <v>1.1767760869565218</v>
      </c>
      <c r="L15" s="204">
        <f t="shared" si="1"/>
        <v>1608.6529108731272</v>
      </c>
      <c r="M15" s="206">
        <f>((K15*(I15/760)*(283.15/(H15+273.15))*G15))</f>
        <v>1570.0738418819019</v>
      </c>
      <c r="N15" s="86"/>
      <c r="P15" s="200"/>
    </row>
    <row r="16" spans="1:16" ht="13.5" thickBot="1" x14ac:dyDescent="0.25">
      <c r="A16" s="86"/>
      <c r="B16" s="90">
        <v>5</v>
      </c>
      <c r="C16" s="410"/>
      <c r="D16" s="78" t="str">
        <f>'A.2.4. Cálculo PM10 y VM'!D21</f>
        <v>1-224465</v>
      </c>
      <c r="E16" s="91">
        <f>'A.2.4. Cálculo PM10 y VM'!E21</f>
        <v>44883.59375</v>
      </c>
      <c r="F16" s="91">
        <f>'A.2.4. Cálculo PM10 y VM'!F21</f>
        <v>44884.552083333336</v>
      </c>
      <c r="G16" s="296">
        <f t="shared" si="0"/>
        <v>1380.0000000034925</v>
      </c>
      <c r="H16" s="98">
        <f>'A.2.1. Promedio meteorologia'!$G$159</f>
        <v>18.409090909090907</v>
      </c>
      <c r="I16" s="98">
        <f>'A.2.1. Promedio meteorologia'!$E$159</f>
        <v>763.2853337988272</v>
      </c>
      <c r="J16" s="186">
        <f>'A.2.3. Flujo promedio'!E60</f>
        <v>0.96271290773140006</v>
      </c>
      <c r="K16" s="203">
        <f>'A.2.3. Flujo promedio'!I60</f>
        <v>1.1766136363636364</v>
      </c>
      <c r="L16" s="205">
        <f>+K16*G16</f>
        <v>1623.7268181859274</v>
      </c>
      <c r="M16" s="206">
        <f>((K16*(I16/760)*(283.15/(H16+273.15))*G16))</f>
        <v>1583.7122196893072</v>
      </c>
      <c r="N16" s="86"/>
      <c r="P16" s="200"/>
    </row>
    <row r="17" spans="1:14" ht="13.5" hidden="1" thickBot="1" x14ac:dyDescent="0.25">
      <c r="A17" s="86"/>
      <c r="B17" s="90">
        <v>6</v>
      </c>
      <c r="C17" s="298"/>
      <c r="D17" s="78" t="str">
        <f>'A.2.4. Cálculo PM10 y VM'!D22</f>
        <v>1-223675</v>
      </c>
      <c r="E17" s="91">
        <f>'A.2.4. Cálculo PM10 y VM'!E22</f>
        <v>44820.541666666664</v>
      </c>
      <c r="F17" s="161">
        <f>'A.2.4. Cálculo PM10 y VM'!F22</f>
        <v>44821.357638888891</v>
      </c>
      <c r="G17" s="300">
        <f t="shared" si="0"/>
        <v>1175.0000000058208</v>
      </c>
      <c r="H17" s="285">
        <f>'A.2.1. Promedio meteorologia'!$G$188</f>
        <v>15.919047619047619</v>
      </c>
      <c r="I17" s="285">
        <f>'A.2.1. Promedio meteorologia'!$E$188</f>
        <v>765.98653742710985</v>
      </c>
      <c r="J17" s="282">
        <f>'A.2.3. Flujo promedio'!E68</f>
        <v>0.96211346846187829</v>
      </c>
      <c r="K17" s="286">
        <f>'A.2.3. Flujo promedio'!I68</f>
        <v>1.1638380952380951</v>
      </c>
      <c r="L17" s="301">
        <f>+K17*G17</f>
        <v>1367.5097619115361</v>
      </c>
      <c r="M17" s="287">
        <f>((K17*(I17/760)*(283.15/(H17+273.15))*G17))</f>
        <v>1350.0596394300801</v>
      </c>
      <c r="N17" s="86"/>
    </row>
    <row r="18" spans="1:14" ht="13.5" hidden="1" customHeight="1" thickBot="1" x14ac:dyDescent="0.25">
      <c r="A18" s="86"/>
      <c r="B18" s="90">
        <v>7</v>
      </c>
      <c r="C18" s="298"/>
      <c r="D18" s="78"/>
      <c r="E18" s="91"/>
      <c r="F18" s="195" t="e">
        <f>'A.2.4. Cálculo PM10 y VM'!F23</f>
        <v>#REF!</v>
      </c>
      <c r="G18" s="484" t="e">
        <f t="shared" si="0"/>
        <v>#REF!</v>
      </c>
      <c r="H18" s="485"/>
      <c r="I18" s="283"/>
      <c r="J18" s="509"/>
      <c r="K18" s="510">
        <v>23.51</v>
      </c>
      <c r="L18" s="193"/>
      <c r="M18" s="284" t="str">
        <f t="shared" ref="M18:M26" si="3">IF(L18="","",L18/K18)</f>
        <v/>
      </c>
      <c r="N18" s="86"/>
    </row>
    <row r="19" spans="1:14" ht="13.5" hidden="1" customHeight="1" thickBot="1" x14ac:dyDescent="0.25">
      <c r="A19" s="86"/>
      <c r="B19" s="90">
        <v>8</v>
      </c>
      <c r="C19" s="298"/>
      <c r="D19" s="78"/>
      <c r="E19" s="91"/>
      <c r="F19" s="91" t="e">
        <f>'A.2.4. Cálculo PM10 y VM'!F24</f>
        <v>#REF!</v>
      </c>
      <c r="G19" s="477" t="e">
        <f t="shared" si="0"/>
        <v>#REF!</v>
      </c>
      <c r="H19" s="478"/>
      <c r="I19" s="100"/>
      <c r="J19" s="470"/>
      <c r="K19" s="471">
        <v>23.52</v>
      </c>
      <c r="L19" s="93"/>
      <c r="M19" s="99" t="str">
        <f t="shared" si="3"/>
        <v/>
      </c>
      <c r="N19" s="86"/>
    </row>
    <row r="20" spans="1:14" ht="13.5" hidden="1" customHeight="1" thickBot="1" x14ac:dyDescent="0.25">
      <c r="A20" s="86"/>
      <c r="B20" s="90">
        <v>9</v>
      </c>
      <c r="C20" s="298"/>
      <c r="D20" s="78"/>
      <c r="E20" s="91"/>
      <c r="F20" s="91" t="e">
        <f>'A.2.4. Cálculo PM10 y VM'!F25</f>
        <v>#REF!</v>
      </c>
      <c r="G20" s="477" t="e">
        <f t="shared" si="0"/>
        <v>#REF!</v>
      </c>
      <c r="H20" s="478"/>
      <c r="I20" s="100"/>
      <c r="J20" s="470"/>
      <c r="K20" s="471"/>
      <c r="L20" s="93"/>
      <c r="M20" s="99" t="str">
        <f t="shared" si="3"/>
        <v/>
      </c>
      <c r="N20" s="86"/>
    </row>
    <row r="21" spans="1:14" ht="13.5" hidden="1" customHeight="1" thickBot="1" x14ac:dyDescent="0.25">
      <c r="A21" s="86"/>
      <c r="B21" s="90">
        <v>10</v>
      </c>
      <c r="C21" s="298"/>
      <c r="D21" s="78"/>
      <c r="E21" s="91"/>
      <c r="F21" s="91" t="e">
        <f>'A.2.4. Cálculo PM10 y VM'!F26</f>
        <v>#REF!</v>
      </c>
      <c r="G21" s="477" t="e">
        <f t="shared" si="0"/>
        <v>#REF!</v>
      </c>
      <c r="H21" s="478"/>
      <c r="I21" s="100"/>
      <c r="J21" s="470"/>
      <c r="K21" s="471"/>
      <c r="L21" s="93"/>
      <c r="M21" s="99" t="str">
        <f t="shared" si="3"/>
        <v/>
      </c>
      <c r="N21" s="86"/>
    </row>
    <row r="22" spans="1:14" ht="13.5" hidden="1" customHeight="1" thickBot="1" x14ac:dyDescent="0.25">
      <c r="A22" s="86"/>
      <c r="B22" s="90">
        <v>11</v>
      </c>
      <c r="C22" s="298"/>
      <c r="D22" s="78"/>
      <c r="E22" s="91"/>
      <c r="F22" s="91" t="e">
        <f>'A.2.4. Cálculo PM10 y VM'!F27</f>
        <v>#REF!</v>
      </c>
      <c r="G22" s="477" t="e">
        <f t="shared" si="0"/>
        <v>#REF!</v>
      </c>
      <c r="H22" s="478"/>
      <c r="I22" s="100"/>
      <c r="J22" s="470"/>
      <c r="K22" s="471"/>
      <c r="L22" s="93"/>
      <c r="M22" s="99" t="str">
        <f t="shared" si="3"/>
        <v/>
      </c>
      <c r="N22" s="86"/>
    </row>
    <row r="23" spans="1:14" ht="13.5" hidden="1" customHeight="1" thickBot="1" x14ac:dyDescent="0.25">
      <c r="A23" s="86"/>
      <c r="B23" s="90">
        <v>12</v>
      </c>
      <c r="C23" s="298"/>
      <c r="D23" s="78"/>
      <c r="E23" s="91"/>
      <c r="F23" s="91" t="e">
        <f>'A.2.4. Cálculo PM10 y VM'!F28</f>
        <v>#REF!</v>
      </c>
      <c r="G23" s="477" t="e">
        <f t="shared" si="0"/>
        <v>#REF!</v>
      </c>
      <c r="H23" s="478"/>
      <c r="I23" s="100"/>
      <c r="J23" s="470"/>
      <c r="K23" s="471"/>
      <c r="L23" s="93"/>
      <c r="M23" s="99" t="str">
        <f t="shared" si="3"/>
        <v/>
      </c>
      <c r="N23" s="86"/>
    </row>
    <row r="24" spans="1:14" ht="13.5" hidden="1" customHeight="1" thickBot="1" x14ac:dyDescent="0.25">
      <c r="A24" s="86"/>
      <c r="B24" s="90">
        <v>13</v>
      </c>
      <c r="C24" s="298"/>
      <c r="D24" s="78"/>
      <c r="E24" s="91"/>
      <c r="F24" s="91" t="e">
        <f>'A.2.4. Cálculo PM10 y VM'!F29</f>
        <v>#REF!</v>
      </c>
      <c r="G24" s="477" t="e">
        <f t="shared" si="0"/>
        <v>#REF!</v>
      </c>
      <c r="H24" s="478"/>
      <c r="I24" s="100"/>
      <c r="J24" s="470"/>
      <c r="K24" s="471"/>
      <c r="L24" s="93"/>
      <c r="M24" s="99" t="str">
        <f t="shared" si="3"/>
        <v/>
      </c>
      <c r="N24" s="86"/>
    </row>
    <row r="25" spans="1:14" ht="13.5" hidden="1" customHeight="1" thickBot="1" x14ac:dyDescent="0.25">
      <c r="A25" s="86"/>
      <c r="B25" s="90">
        <v>14</v>
      </c>
      <c r="C25" s="298"/>
      <c r="D25" s="78"/>
      <c r="E25" s="91"/>
      <c r="F25" s="91" t="e">
        <f>'A.2.4. Cálculo PM10 y VM'!F30</f>
        <v>#REF!</v>
      </c>
      <c r="G25" s="477" t="e">
        <f t="shared" si="0"/>
        <v>#REF!</v>
      </c>
      <c r="H25" s="478"/>
      <c r="I25" s="100"/>
      <c r="J25" s="470"/>
      <c r="K25" s="471"/>
      <c r="L25" s="93"/>
      <c r="M25" s="99" t="str">
        <f t="shared" si="3"/>
        <v/>
      </c>
      <c r="N25" s="86"/>
    </row>
    <row r="26" spans="1:14" ht="13.5" hidden="1" customHeight="1" thickBot="1" x14ac:dyDescent="0.25">
      <c r="A26" s="86"/>
      <c r="B26" s="159">
        <v>15</v>
      </c>
      <c r="C26" s="299"/>
      <c r="D26" s="160"/>
      <c r="E26" s="161"/>
      <c r="F26" s="91" t="e">
        <f>'A.2.4. Cálculo PM10 y VM'!F31</f>
        <v>#REF!</v>
      </c>
      <c r="G26" s="482" t="e">
        <f t="shared" si="0"/>
        <v>#REF!</v>
      </c>
      <c r="H26" s="483"/>
      <c r="I26" s="166"/>
      <c r="J26" s="472"/>
      <c r="K26" s="473"/>
      <c r="L26" s="163"/>
      <c r="M26" s="164" t="str">
        <f t="shared" si="3"/>
        <v/>
      </c>
      <c r="N26" s="86"/>
    </row>
    <row r="27" spans="1:14" ht="13.5" thickBot="1" x14ac:dyDescent="0.25">
      <c r="A27" s="84"/>
      <c r="B27" s="192"/>
      <c r="C27" s="192"/>
      <c r="D27" s="196"/>
      <c r="E27" s="192"/>
      <c r="F27" s="192"/>
      <c r="G27" s="84"/>
      <c r="H27" s="192"/>
      <c r="I27" s="192"/>
      <c r="J27" s="196"/>
      <c r="K27" s="192"/>
      <c r="L27" s="84"/>
      <c r="M27" s="192"/>
      <c r="N27" s="86"/>
    </row>
    <row r="28" spans="1:14" s="3" customFormat="1" x14ac:dyDescent="0.2">
      <c r="A28" s="52"/>
      <c r="B28" s="479" t="s">
        <v>13</v>
      </c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1"/>
      <c r="N28" s="54"/>
    </row>
    <row r="29" spans="1:14" s="3" customFormat="1" ht="48" customHeight="1" thickBot="1" x14ac:dyDescent="0.25">
      <c r="A29" s="52"/>
      <c r="B29" s="452" t="s">
        <v>206</v>
      </c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4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1">
        <f>AVERAGE(L12:L16)</f>
        <v>1623.8216321770897</v>
      </c>
      <c r="M33" s="271">
        <f>AVERAGE(M12:M16)</f>
        <v>1584.8274702527015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B29:M29"/>
    <mergeCell ref="G24:H24"/>
    <mergeCell ref="J24:K24"/>
    <mergeCell ref="G25:H25"/>
    <mergeCell ref="J25:K25"/>
    <mergeCell ref="G26:H26"/>
    <mergeCell ref="J26:K26"/>
    <mergeCell ref="G22:H22"/>
    <mergeCell ref="J22:K22"/>
    <mergeCell ref="G23:H23"/>
    <mergeCell ref="J23:K23"/>
    <mergeCell ref="B28:M28"/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2" zoomScale="90" zoomScaleNormal="90" zoomScaleSheetLayoutView="90" workbookViewId="0">
      <selection activeCell="Y12" sqref="Y12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87" t="s">
        <v>240</v>
      </c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9"/>
      <c r="T2" s="23"/>
    </row>
    <row r="3" spans="1:20" s="15" customFormat="1" ht="12" customHeight="1" x14ac:dyDescent="0.2">
      <c r="A3" s="23"/>
      <c r="B3" s="26"/>
      <c r="C3" s="27"/>
      <c r="D3" s="27"/>
      <c r="E3" s="490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91"/>
      <c r="T3" s="23"/>
    </row>
    <row r="4" spans="1:20" s="15" customFormat="1" ht="12" customHeight="1" x14ac:dyDescent="0.2">
      <c r="A4" s="23"/>
      <c r="B4" s="26"/>
      <c r="C4" s="27"/>
      <c r="D4" s="27"/>
      <c r="E4" s="490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91"/>
      <c r="T4" s="23"/>
    </row>
    <row r="5" spans="1:20" s="15" customFormat="1" ht="12" customHeight="1" thickBot="1" x14ac:dyDescent="0.25">
      <c r="A5" s="23"/>
      <c r="B5" s="28"/>
      <c r="C5" s="29"/>
      <c r="D5" s="29"/>
      <c r="E5" s="492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  <c r="S5" s="494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236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501" t="s">
        <v>181</v>
      </c>
      <c r="C7" s="501"/>
      <c r="D7" s="501"/>
      <c r="E7" s="495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23"/>
    </row>
    <row r="8" spans="1:20" s="15" customFormat="1" ht="9.6" customHeight="1" x14ac:dyDescent="0.2">
      <c r="A8" s="35"/>
      <c r="B8" s="183"/>
      <c r="C8" s="183"/>
      <c r="D8" s="183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23"/>
    </row>
    <row r="9" spans="1:20" s="15" customFormat="1" ht="15.6" customHeight="1" x14ac:dyDescent="0.2">
      <c r="A9" s="35"/>
      <c r="B9" s="361" t="s">
        <v>213</v>
      </c>
      <c r="C9" s="361"/>
      <c r="D9" s="361"/>
      <c r="E9" s="103" t="str">
        <f>+'A.2.1. Promedio meteorologia'!E8</f>
        <v>CA-VMP-10</v>
      </c>
      <c r="F9" s="151"/>
      <c r="G9" s="361" t="s">
        <v>182</v>
      </c>
      <c r="H9" s="361"/>
      <c r="I9" s="184" t="str">
        <f>'A.2.1. Promedio meteorologia'!H8</f>
        <v>0001-11-2022-418</v>
      </c>
      <c r="J9" s="151"/>
      <c r="L9" s="182"/>
      <c r="M9" s="182"/>
      <c r="N9" s="182"/>
      <c r="O9" s="182"/>
      <c r="P9" s="182"/>
      <c r="Q9" s="182"/>
      <c r="R9" s="182"/>
      <c r="S9" s="182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505" t="s">
        <v>105</v>
      </c>
      <c r="C11" s="506"/>
      <c r="D11" s="506"/>
      <c r="E11" s="506"/>
      <c r="F11" s="506"/>
      <c r="G11" s="506"/>
      <c r="H11" s="506"/>
      <c r="I11" s="506"/>
      <c r="J11" s="506"/>
      <c r="K11" s="506"/>
      <c r="L11" s="506"/>
      <c r="M11" s="506"/>
      <c r="N11" s="506"/>
      <c r="O11" s="506"/>
      <c r="P11" s="506"/>
      <c r="Q11" s="506"/>
      <c r="R11" s="506"/>
      <c r="S11" s="507"/>
      <c r="T11" s="198"/>
    </row>
    <row r="12" spans="1:20" s="16" customFormat="1" ht="13.15" customHeight="1" x14ac:dyDescent="0.2">
      <c r="A12" s="36"/>
      <c r="B12" s="502" t="s">
        <v>183</v>
      </c>
      <c r="C12" s="499"/>
      <c r="D12" s="503" t="s">
        <v>104</v>
      </c>
      <c r="E12" s="499" t="s">
        <v>146</v>
      </c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500"/>
      <c r="T12" s="199"/>
    </row>
    <row r="13" spans="1:20" ht="12.75" customHeight="1" x14ac:dyDescent="0.2">
      <c r="A13" s="20"/>
      <c r="B13" s="502"/>
      <c r="C13" s="499"/>
      <c r="D13" s="503"/>
      <c r="E13" s="37">
        <f>'A.2.4. Cálculo PM10 y VM'!$E17</f>
        <v>44879.572916666664</v>
      </c>
      <c r="F13" s="37">
        <f>'A.2.4. Cálculo PM10 y VM'!$E18</f>
        <v>44880.556944444441</v>
      </c>
      <c r="G13" s="37">
        <f>'A.2.4. Cálculo PM10 y VM'!$E19</f>
        <v>44881.609027777777</v>
      </c>
      <c r="H13" s="37">
        <f>'A.2.4. Cálculo PM10 y VM'!$E20</f>
        <v>44882.631944444445</v>
      </c>
      <c r="I13" s="37">
        <f>'A.2.4. Cálculo PM10 y VM'!$E21</f>
        <v>44883.59375</v>
      </c>
      <c r="J13" s="37">
        <f>'A.2.4. Cálculo PM10 y VM'!$E22</f>
        <v>44820.541666666664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7" t="e">
        <f>'A.2.4. Cálculo PM10 y VM'!$E31</f>
        <v>#REF!</v>
      </c>
      <c r="T13" s="198"/>
    </row>
    <row r="14" spans="1:20" x14ac:dyDescent="0.2">
      <c r="A14" s="20"/>
      <c r="B14" s="168" t="s">
        <v>101</v>
      </c>
      <c r="C14" s="38" t="s">
        <v>100</v>
      </c>
      <c r="D14" s="39" t="s">
        <v>132</v>
      </c>
      <c r="E14" s="40">
        <f>'A.2.5. Conc. de Metales PM 10'!E14</f>
        <v>1034.402</v>
      </c>
      <c r="F14" s="40">
        <f>'A.2.5. Conc. de Metales PM 10'!F14</f>
        <v>1028.3420000000001</v>
      </c>
      <c r="G14" s="40">
        <f>'A.2.5. Conc. de Metales PM 10'!G14</f>
        <v>1175.3119999999999</v>
      </c>
      <c r="H14" s="40">
        <f>'A.2.5. Conc. de Metales PM 10'!H14</f>
        <v>1007.159</v>
      </c>
      <c r="I14" s="40">
        <f>'A.2.5. Conc. de Metales PM 10'!I14</f>
        <v>1132.3019999999999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9"/>
      <c r="T14" s="198"/>
    </row>
    <row r="15" spans="1:20" x14ac:dyDescent="0.2">
      <c r="A15" s="20"/>
      <c r="B15" s="168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9"/>
      <c r="T15" s="198"/>
    </row>
    <row r="16" spans="1:20" x14ac:dyDescent="0.2">
      <c r="A16" s="20"/>
      <c r="B16" s="168" t="s">
        <v>142</v>
      </c>
      <c r="C16" s="38" t="s">
        <v>99</v>
      </c>
      <c r="D16" s="39" t="s">
        <v>132</v>
      </c>
      <c r="E16" s="40">
        <f>'A.2.5. Conc. de Metales PM 10'!E16</f>
        <v>4.4619999999999997</v>
      </c>
      <c r="F16" s="40">
        <f>'A.2.5. Conc. de Metales PM 10'!F16</f>
        <v>5.1639999999999997</v>
      </c>
      <c r="G16" s="40">
        <f>'A.2.5. Conc. de Metales PM 10'!G16</f>
        <v>5.2560000000000002</v>
      </c>
      <c r="H16" s="40">
        <f>'A.2.5. Conc. de Metales PM 10'!H16</f>
        <v>7.694</v>
      </c>
      <c r="I16" s="40">
        <f>'A.2.5. Conc. de Metales PM 10'!I16</f>
        <v>7.5330000000000004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9"/>
      <c r="T16" s="198"/>
    </row>
    <row r="17" spans="1:20" x14ac:dyDescent="0.2">
      <c r="A17" s="20"/>
      <c r="B17" s="168" t="s">
        <v>98</v>
      </c>
      <c r="C17" s="38" t="s">
        <v>97</v>
      </c>
      <c r="D17" s="39" t="s">
        <v>132</v>
      </c>
      <c r="E17" s="40">
        <f>'A.2.5. Conc. de Metales PM 10'!E17</f>
        <v>12.88</v>
      </c>
      <c r="F17" s="40">
        <f>'A.2.5. Conc. de Metales PM 10'!F17</f>
        <v>14.145</v>
      </c>
      <c r="G17" s="40">
        <f>'A.2.5. Conc. de Metales PM 10'!G17</f>
        <v>13.846</v>
      </c>
      <c r="H17" s="40">
        <f>'A.2.5. Conc. de Metales PM 10'!H17</f>
        <v>11.292999999999999</v>
      </c>
      <c r="I17" s="40">
        <f>'A.2.5. Conc. de Metales PM 10'!I17</f>
        <v>14.398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9"/>
      <c r="T17" s="198"/>
    </row>
    <row r="18" spans="1:20" x14ac:dyDescent="0.2">
      <c r="A18" s="20"/>
      <c r="B18" s="168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9"/>
      <c r="T18" s="198"/>
    </row>
    <row r="19" spans="1:20" x14ac:dyDescent="0.2">
      <c r="A19" s="20"/>
      <c r="B19" s="168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9"/>
      <c r="T19" s="198"/>
    </row>
    <row r="20" spans="1:20" x14ac:dyDescent="0.2">
      <c r="A20" s="20"/>
      <c r="B20" s="168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 t="str">
        <f>'A.2.5. Conc. de Metales PM 10'!G20</f>
        <v>&lt;1,506</v>
      </c>
      <c r="H20" s="40" t="str">
        <f>'A.2.5. Conc. de Metales PM 10'!H20</f>
        <v>&lt;1,506</v>
      </c>
      <c r="I20" s="40" t="str">
        <f>'A.2.5. Conc. de Metales PM 10'!I20</f>
        <v>&lt;1,506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9"/>
      <c r="T20" s="198"/>
    </row>
    <row r="21" spans="1:20" x14ac:dyDescent="0.2">
      <c r="A21" s="20"/>
      <c r="B21" s="168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9"/>
      <c r="T21" s="198"/>
    </row>
    <row r="22" spans="1:20" x14ac:dyDescent="0.2">
      <c r="A22" s="20"/>
      <c r="B22" s="168" t="s">
        <v>108</v>
      </c>
      <c r="C22" s="38" t="s">
        <v>121</v>
      </c>
      <c r="D22" s="39" t="s">
        <v>132</v>
      </c>
      <c r="E22" s="40">
        <f>'A.2.5. Conc. de Metales PM 10'!E22</f>
        <v>2549.1129999999998</v>
      </c>
      <c r="F22" s="40">
        <f>'A.2.5. Conc. de Metales PM 10'!F22</f>
        <v>2552.7930000000001</v>
      </c>
      <c r="G22" s="40">
        <f>'A.2.5. Conc. de Metales PM 10'!G22</f>
        <v>2745.9929999999999</v>
      </c>
      <c r="H22" s="40">
        <f>'A.2.5. Conc. de Metales PM 10'!H22</f>
        <v>2325.1849999999999</v>
      </c>
      <c r="I22" s="40">
        <f>'A.2.5. Conc. de Metales PM 10'!I22</f>
        <v>2908.0050000000001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9"/>
      <c r="T22" s="198"/>
    </row>
    <row r="23" spans="1:20" x14ac:dyDescent="0.2">
      <c r="A23" s="20"/>
      <c r="B23" s="168" t="s">
        <v>92</v>
      </c>
      <c r="C23" s="38" t="s">
        <v>91</v>
      </c>
      <c r="D23" s="39" t="s">
        <v>132</v>
      </c>
      <c r="E23" s="40">
        <f>'A.2.5. Conc. de Metales PM 10'!E23</f>
        <v>0.96599999999999997</v>
      </c>
      <c r="F23" s="40">
        <f>'A.2.5. Conc. de Metales PM 10'!F23</f>
        <v>0.89700000000000002</v>
      </c>
      <c r="G23" s="40">
        <f>'A.2.5. Conc. de Metales PM 10'!G23</f>
        <v>0.94299999999999995</v>
      </c>
      <c r="H23" s="40">
        <f>'A.2.5. Conc. de Metales PM 10'!H23</f>
        <v>0.82799999999999996</v>
      </c>
      <c r="I23" s="40">
        <f>'A.2.5. Conc. de Metales PM 10'!I23</f>
        <v>1.012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9"/>
      <c r="T23" s="198"/>
    </row>
    <row r="24" spans="1:20" x14ac:dyDescent="0.2">
      <c r="A24" s="20"/>
      <c r="B24" s="168" t="s">
        <v>88</v>
      </c>
      <c r="C24" s="38" t="s">
        <v>87</v>
      </c>
      <c r="D24" s="39" t="s">
        <v>132</v>
      </c>
      <c r="E24" s="40">
        <f>'A.2.5. Conc. de Metales PM 10'!E24</f>
        <v>82.132999999999996</v>
      </c>
      <c r="F24" s="40">
        <f>'A.2.5. Conc. de Metales PM 10'!F24</f>
        <v>74.256</v>
      </c>
      <c r="G24" s="40">
        <f>'A.2.5. Conc. de Metales PM 10'!G24</f>
        <v>80.558000000000007</v>
      </c>
      <c r="H24" s="40">
        <f>'A.2.5. Conc. de Metales PM 10'!H24</f>
        <v>122.57899999999999</v>
      </c>
      <c r="I24" s="40">
        <f>'A.2.5. Conc. de Metales PM 10'!I24</f>
        <v>73.864999999999995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9"/>
      <c r="T24" s="198"/>
    </row>
    <row r="25" spans="1:20" x14ac:dyDescent="0.2">
      <c r="A25" s="20"/>
      <c r="B25" s="168" t="s">
        <v>90</v>
      </c>
      <c r="C25" s="38" t="s">
        <v>89</v>
      </c>
      <c r="D25" s="39" t="s">
        <v>132</v>
      </c>
      <c r="E25" s="40">
        <f>'A.2.5. Conc. de Metales PM 10'!E25</f>
        <v>6.452</v>
      </c>
      <c r="F25" s="40">
        <f>'A.2.5. Conc. de Metales PM 10'!F25</f>
        <v>4.819</v>
      </c>
      <c r="G25" s="40">
        <f>'A.2.5. Conc. de Metales PM 10'!G25</f>
        <v>6.8890000000000002</v>
      </c>
      <c r="H25" s="40">
        <f>'A.2.5. Conc. de Metales PM 10'!H25</f>
        <v>8.2230000000000008</v>
      </c>
      <c r="I25" s="40">
        <f>'A.2.5. Conc. de Metales PM 10'!I25</f>
        <v>7.1189999999999998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9"/>
      <c r="T25" s="198"/>
    </row>
    <row r="26" spans="1:20" x14ac:dyDescent="0.2">
      <c r="A26" s="20"/>
      <c r="B26" s="168" t="s">
        <v>109</v>
      </c>
      <c r="C26" s="38" t="s">
        <v>122</v>
      </c>
      <c r="D26" s="39" t="s">
        <v>132</v>
      </c>
      <c r="E26" s="40">
        <f>'A.2.5. Conc. de Metales PM 10'!E26</f>
        <v>3.347</v>
      </c>
      <c r="F26" s="40">
        <f>'A.2.5. Conc. de Metales PM 10'!F26</f>
        <v>3.14</v>
      </c>
      <c r="G26" s="40">
        <f>'A.2.5. Conc. de Metales PM 10'!G26</f>
        <v>2.7949999999999999</v>
      </c>
      <c r="H26" s="40">
        <f>'A.2.5. Conc. de Metales PM 10'!H26</f>
        <v>2.427</v>
      </c>
      <c r="I26" s="40">
        <f>'A.2.5. Conc. de Metales PM 10'!I26</f>
        <v>2.4039999999999999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9"/>
      <c r="T26" s="198"/>
    </row>
    <row r="27" spans="1:20" x14ac:dyDescent="0.2">
      <c r="A27" s="20"/>
      <c r="B27" s="168" t="s">
        <v>110</v>
      </c>
      <c r="C27" s="38" t="s">
        <v>123</v>
      </c>
      <c r="D27" s="39" t="s">
        <v>132</v>
      </c>
      <c r="E27" s="40">
        <f>'A.2.5. Conc. de Metales PM 10'!E27</f>
        <v>11.707000000000001</v>
      </c>
      <c r="F27" s="40">
        <f>'A.2.5. Conc. de Metales PM 10'!F27</f>
        <v>12.994999999999999</v>
      </c>
      <c r="G27" s="40">
        <f>'A.2.5. Conc. de Metales PM 10'!G27</f>
        <v>13.202</v>
      </c>
      <c r="H27" s="40">
        <f>'A.2.5. Conc. de Metales PM 10'!H27</f>
        <v>12.259</v>
      </c>
      <c r="I27" s="40">
        <f>'A.2.5. Conc. de Metales PM 10'!I27</f>
        <v>16.306999999999999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9"/>
      <c r="T27" s="198"/>
    </row>
    <row r="28" spans="1:20" x14ac:dyDescent="0.2">
      <c r="A28" s="20"/>
      <c r="B28" s="168" t="s">
        <v>143</v>
      </c>
      <c r="C28" s="38" t="s">
        <v>120</v>
      </c>
      <c r="D28" s="39" t="s">
        <v>132</v>
      </c>
      <c r="E28" s="40">
        <f>'A.2.5. Conc. de Metales PM 10'!E28</f>
        <v>132.12</v>
      </c>
      <c r="F28" s="40">
        <f>'A.2.5. Conc. de Metales PM 10'!F28</f>
        <v>124.14</v>
      </c>
      <c r="G28" s="40">
        <f>'A.2.5. Conc. de Metales PM 10'!G28</f>
        <v>119.01</v>
      </c>
      <c r="H28" s="40">
        <f>'A.2.5. Conc. de Metales PM 10'!H28</f>
        <v>104.52</v>
      </c>
      <c r="I28" s="40">
        <f>'A.2.5. Conc. de Metales PM 10'!I28</f>
        <v>118.46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9"/>
      <c r="T28" s="198"/>
    </row>
    <row r="29" spans="1:20" x14ac:dyDescent="0.2">
      <c r="A29" s="20"/>
      <c r="B29" s="168" t="s">
        <v>111</v>
      </c>
      <c r="C29" s="38" t="s">
        <v>124</v>
      </c>
      <c r="D29" s="39" t="s">
        <v>132</v>
      </c>
      <c r="E29" s="40">
        <f>'A.2.5. Conc. de Metales PM 10'!E29</f>
        <v>1811.14</v>
      </c>
      <c r="F29" s="40">
        <f>'A.2.5. Conc. de Metales PM 10'!F29</f>
        <v>1796.23</v>
      </c>
      <c r="G29" s="40">
        <f>'A.2.5. Conc. de Metales PM 10'!G29</f>
        <v>1898.49</v>
      </c>
      <c r="H29" s="40">
        <f>'A.2.5. Conc. de Metales PM 10'!H29</f>
        <v>1725.87</v>
      </c>
      <c r="I29" s="40">
        <f>'A.2.5. Conc. de Metales PM 10'!I29</f>
        <v>1924.46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9"/>
      <c r="T29" s="198"/>
    </row>
    <row r="30" spans="1:20" x14ac:dyDescent="0.2">
      <c r="A30" s="20"/>
      <c r="B30" s="168" t="s">
        <v>112</v>
      </c>
      <c r="C30" s="38" t="s">
        <v>125</v>
      </c>
      <c r="D30" s="39" t="s">
        <v>132</v>
      </c>
      <c r="E30" s="40">
        <f>'A.2.5. Conc. de Metales PM 10'!E30</f>
        <v>0.89700000000000002</v>
      </c>
      <c r="F30" s="40">
        <f>'A.2.5. Conc. de Metales PM 10'!F30</f>
        <v>1.0349999999999999</v>
      </c>
      <c r="G30" s="40">
        <f>'A.2.5. Conc. de Metales PM 10'!G30</f>
        <v>1.081</v>
      </c>
      <c r="H30" s="40">
        <f>'A.2.5. Conc. de Metales PM 10'!H30</f>
        <v>0.89700000000000002</v>
      </c>
      <c r="I30" s="40">
        <f>'A.2.5. Conc. de Metales PM 10'!I30</f>
        <v>1.127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9"/>
      <c r="T30" s="198"/>
    </row>
    <row r="31" spans="1:20" x14ac:dyDescent="0.2">
      <c r="A31" s="20"/>
      <c r="B31" s="168" t="s">
        <v>113</v>
      </c>
      <c r="C31" s="38" t="s">
        <v>126</v>
      </c>
      <c r="D31" s="39" t="s">
        <v>132</v>
      </c>
      <c r="E31" s="40">
        <f>'A.2.5. Conc. de Metales PM 10'!E31</f>
        <v>1306.72</v>
      </c>
      <c r="F31" s="40">
        <f>'A.2.5. Conc. de Metales PM 10'!F31</f>
        <v>1286.5899999999999</v>
      </c>
      <c r="G31" s="40">
        <f>'A.2.5. Conc. de Metales PM 10'!G31</f>
        <v>1432.18</v>
      </c>
      <c r="H31" s="40">
        <f>'A.2.5. Conc. de Metales PM 10'!H31</f>
        <v>1379.25</v>
      </c>
      <c r="I31" s="40">
        <f>'A.2.5. Conc. de Metales PM 10'!I31</f>
        <v>1808.8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9"/>
      <c r="T31" s="198"/>
    </row>
    <row r="32" spans="1:20" x14ac:dyDescent="0.2">
      <c r="A32" s="20"/>
      <c r="B32" s="168" t="s">
        <v>86</v>
      </c>
      <c r="C32" s="38" t="s">
        <v>85</v>
      </c>
      <c r="D32" s="39" t="s">
        <v>132</v>
      </c>
      <c r="E32" s="40">
        <f>'A.2.5. Conc. de Metales PM 10'!E32</f>
        <v>16.260999999999999</v>
      </c>
      <c r="F32" s="40">
        <f>'A.2.5. Conc. de Metales PM 10'!F32</f>
        <v>15.974</v>
      </c>
      <c r="G32" s="40">
        <f>'A.2.5. Conc. de Metales PM 10'!G32</f>
        <v>20.344000000000001</v>
      </c>
      <c r="H32" s="40">
        <f>'A.2.5. Conc. de Metales PM 10'!H32</f>
        <v>15.513999999999999</v>
      </c>
      <c r="I32" s="40">
        <f>'A.2.5. Conc. de Metales PM 10'!I32</f>
        <v>20.942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9"/>
      <c r="T32" s="198"/>
    </row>
    <row r="33" spans="1:20" x14ac:dyDescent="0.2">
      <c r="A33" s="20"/>
      <c r="B33" s="168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9"/>
      <c r="T33" s="198"/>
    </row>
    <row r="34" spans="1:20" x14ac:dyDescent="0.2">
      <c r="A34" s="20"/>
      <c r="B34" s="168" t="s">
        <v>84</v>
      </c>
      <c r="C34" s="38" t="s">
        <v>83</v>
      </c>
      <c r="D34" s="39" t="s">
        <v>132</v>
      </c>
      <c r="E34" s="40">
        <f>'A.2.5. Conc. de Metales PM 10'!E34</f>
        <v>2.1619999999999999</v>
      </c>
      <c r="F34" s="40">
        <f>'A.2.5. Conc. de Metales PM 10'!F34</f>
        <v>7.5209999999999999</v>
      </c>
      <c r="G34" s="40">
        <f>'A.2.5. Conc. de Metales PM 10'!G34</f>
        <v>5.359</v>
      </c>
      <c r="H34" s="40">
        <f>'A.2.5. Conc. de Metales PM 10'!H34</f>
        <v>5.4050000000000002</v>
      </c>
      <c r="I34" s="40">
        <f>'A.2.5. Conc. de Metales PM 10'!I34</f>
        <v>6.4630000000000001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9"/>
      <c r="T34" s="198"/>
    </row>
    <row r="35" spans="1:20" x14ac:dyDescent="0.2">
      <c r="A35" s="20"/>
      <c r="B35" s="168" t="s">
        <v>145</v>
      </c>
      <c r="C35" s="38" t="s">
        <v>82</v>
      </c>
      <c r="D35" s="39" t="s">
        <v>132</v>
      </c>
      <c r="E35" s="40">
        <f>'A.2.5. Conc. de Metales PM 10'!E35</f>
        <v>4.75</v>
      </c>
      <c r="F35" s="40">
        <f>'A.2.5. Conc. de Metales PM 10'!F35</f>
        <v>3.5310000000000001</v>
      </c>
      <c r="G35" s="40">
        <f>'A.2.5. Conc. de Metales PM 10'!G35</f>
        <v>3.6920000000000002</v>
      </c>
      <c r="H35" s="40">
        <f>'A.2.5. Conc. de Metales PM 10'!H35</f>
        <v>4.1980000000000004</v>
      </c>
      <c r="I35" s="40">
        <f>'A.2.5. Conc. de Metales PM 10'!I35</f>
        <v>5.21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9"/>
      <c r="T35" s="198"/>
    </row>
    <row r="36" spans="1:20" x14ac:dyDescent="0.2">
      <c r="A36" s="20"/>
      <c r="B36" s="168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9"/>
      <c r="T36" s="198"/>
    </row>
    <row r="37" spans="1:20" x14ac:dyDescent="0.2">
      <c r="A37" s="20"/>
      <c r="B37" s="168" t="s">
        <v>81</v>
      </c>
      <c r="C37" s="38" t="s">
        <v>80</v>
      </c>
      <c r="D37" s="39" t="s">
        <v>132</v>
      </c>
      <c r="E37" s="40">
        <f>'A.2.5. Conc. de Metales PM 10'!E37</f>
        <v>60.237000000000002</v>
      </c>
      <c r="F37" s="40">
        <f>'A.2.5. Conc. de Metales PM 10'!F37</f>
        <v>39.112000000000002</v>
      </c>
      <c r="G37" s="40">
        <f>'A.2.5. Conc. de Metales PM 10'!G37</f>
        <v>39.204000000000001</v>
      </c>
      <c r="H37" s="40">
        <f>'A.2.5. Conc. de Metales PM 10'!H37</f>
        <v>35.799999999999997</v>
      </c>
      <c r="I37" s="40">
        <f>'A.2.5. Conc. de Metales PM 10'!I37</f>
        <v>34.167000000000002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9"/>
      <c r="T37" s="198"/>
    </row>
    <row r="38" spans="1:20" x14ac:dyDescent="0.2">
      <c r="A38" s="20"/>
      <c r="B38" s="168" t="s">
        <v>114</v>
      </c>
      <c r="C38" s="38" t="s">
        <v>127</v>
      </c>
      <c r="D38" s="39" t="s">
        <v>132</v>
      </c>
      <c r="E38" s="40">
        <f>'A.2.5. Conc. de Metales PM 10'!E38</f>
        <v>491.03</v>
      </c>
      <c r="F38" s="40">
        <f>'A.2.5. Conc. de Metales PM 10'!F38</f>
        <v>554.29999999999995</v>
      </c>
      <c r="G38" s="40">
        <f>'A.2.5. Conc. de Metales PM 10'!G38</f>
        <v>455.47</v>
      </c>
      <c r="H38" s="40">
        <f>'A.2.5. Conc. de Metales PM 10'!H38</f>
        <v>394.63</v>
      </c>
      <c r="I38" s="40">
        <f>'A.2.5. Conc. de Metales PM 10'!I38</f>
        <v>534.54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9"/>
      <c r="T38" s="198"/>
    </row>
    <row r="39" spans="1:20" x14ac:dyDescent="0.2">
      <c r="A39" s="20"/>
      <c r="B39" s="168" t="s">
        <v>77</v>
      </c>
      <c r="C39" s="38" t="s">
        <v>76</v>
      </c>
      <c r="D39" s="39" t="s">
        <v>132</v>
      </c>
      <c r="E39" s="40">
        <f>'A.2.5. Conc. de Metales PM 10'!E39</f>
        <v>2.58</v>
      </c>
      <c r="F39" s="40">
        <f>'A.2.5. Conc. de Metales PM 10'!F39</f>
        <v>2.83</v>
      </c>
      <c r="G39" s="40">
        <f>'A.2.5. Conc. de Metales PM 10'!G39</f>
        <v>2.62</v>
      </c>
      <c r="H39" s="40">
        <f>'A.2.5. Conc. de Metales PM 10'!H39</f>
        <v>2.94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9"/>
      <c r="T39" s="198"/>
    </row>
    <row r="40" spans="1:20" x14ac:dyDescent="0.2">
      <c r="A40" s="20"/>
      <c r="B40" s="168" t="s">
        <v>115</v>
      </c>
      <c r="C40" s="38" t="s">
        <v>128</v>
      </c>
      <c r="D40" s="39" t="s">
        <v>132</v>
      </c>
      <c r="E40" s="40">
        <f>'A.2.5. Conc. de Metales PM 10'!E40</f>
        <v>1984.8</v>
      </c>
      <c r="F40" s="40" t="str">
        <f>'A.2.5. Conc. de Metales PM 10'!F40</f>
        <v>&lt;1524,5</v>
      </c>
      <c r="G40" s="40">
        <f>'A.2.5. Conc. de Metales PM 10'!G40</f>
        <v>1793.7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9"/>
      <c r="T40" s="198"/>
    </row>
    <row r="41" spans="1:20" x14ac:dyDescent="0.2">
      <c r="A41" s="20"/>
      <c r="B41" s="168" t="s">
        <v>116</v>
      </c>
      <c r="C41" s="38" t="s">
        <v>129</v>
      </c>
      <c r="D41" s="39" t="s">
        <v>132</v>
      </c>
      <c r="E41" s="40">
        <f>'A.2.5. Conc. de Metales PM 10'!E41</f>
        <v>23692.1</v>
      </c>
      <c r="F41" s="40">
        <f>'A.2.5. Conc. de Metales PM 10'!F41</f>
        <v>23622.2</v>
      </c>
      <c r="G41" s="40">
        <f>'A.2.5. Conc. de Metales PM 10'!G41</f>
        <v>22210.1</v>
      </c>
      <c r="H41" s="40">
        <f>'A.2.5. Conc. de Metales PM 10'!H41</f>
        <v>24093.200000000001</v>
      </c>
      <c r="I41" s="40">
        <f>'A.2.5. Conc. de Metales PM 10'!I41</f>
        <v>27171.3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9"/>
      <c r="T41" s="198"/>
    </row>
    <row r="42" spans="1:20" x14ac:dyDescent="0.2">
      <c r="A42" s="20"/>
      <c r="B42" s="168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9"/>
      <c r="T42" s="198"/>
    </row>
    <row r="43" spans="1:20" x14ac:dyDescent="0.2">
      <c r="A43" s="20"/>
      <c r="B43" s="168" t="s">
        <v>117</v>
      </c>
      <c r="C43" s="38" t="s">
        <v>130</v>
      </c>
      <c r="D43" s="39" t="s">
        <v>132</v>
      </c>
      <c r="E43" s="40">
        <f>'A.2.5. Conc. de Metales PM 10'!E43</f>
        <v>33.201000000000001</v>
      </c>
      <c r="F43" s="40">
        <f>'A.2.5. Conc. de Metales PM 10'!F43</f>
        <v>31.751999999999999</v>
      </c>
      <c r="G43" s="40">
        <f>'A.2.5. Conc. de Metales PM 10'!G43</f>
        <v>34.856999999999999</v>
      </c>
      <c r="H43" s="40">
        <f>'A.2.5. Conc. de Metales PM 10'!H43</f>
        <v>28.876999999999999</v>
      </c>
      <c r="I43" s="40">
        <f>'A.2.5. Conc. de Metales PM 10'!I43</f>
        <v>34.534999999999997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9"/>
      <c r="T43" s="198"/>
    </row>
    <row r="44" spans="1:20" x14ac:dyDescent="0.2">
      <c r="A44" s="20"/>
      <c r="B44" s="168" t="s">
        <v>187</v>
      </c>
      <c r="C44" s="38" t="s">
        <v>188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9"/>
      <c r="T44" s="198"/>
    </row>
    <row r="45" spans="1:20" x14ac:dyDescent="0.2">
      <c r="A45" s="20"/>
      <c r="B45" s="168" t="s">
        <v>73</v>
      </c>
      <c r="C45" s="38" t="s">
        <v>72</v>
      </c>
      <c r="D45" s="39" t="s">
        <v>132</v>
      </c>
      <c r="E45" s="40">
        <f>'A.2.5. Conc. de Metales PM 10'!E45</f>
        <v>6.6239999999999997</v>
      </c>
      <c r="F45" s="40">
        <f>'A.2.5. Conc. de Metales PM 10'!F45</f>
        <v>5.3129999999999997</v>
      </c>
      <c r="G45" s="40">
        <f>'A.2.5. Conc. de Metales PM 10'!G45</f>
        <v>5.9569999999999999</v>
      </c>
      <c r="H45" s="40">
        <f>'A.2.5. Conc. de Metales PM 10'!H45</f>
        <v>6.3710000000000004</v>
      </c>
      <c r="I45" s="40">
        <f>'A.2.5. Conc. de Metales PM 10'!I45</f>
        <v>7.2679999999999998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9"/>
      <c r="T45" s="198"/>
    </row>
    <row r="46" spans="1:20" ht="12.75" thickBot="1" x14ac:dyDescent="0.25">
      <c r="A46" s="20"/>
      <c r="B46" s="170" t="s">
        <v>71</v>
      </c>
      <c r="C46" s="171" t="s">
        <v>70</v>
      </c>
      <c r="D46" s="172" t="s">
        <v>132</v>
      </c>
      <c r="E46" s="173">
        <f>'A.2.5. Conc. de Metales PM 10'!E46</f>
        <v>135.06</v>
      </c>
      <c r="F46" s="173">
        <f>'A.2.5. Conc. de Metales PM 10'!F46</f>
        <v>199.42</v>
      </c>
      <c r="G46" s="173">
        <f>'A.2.5. Conc. de Metales PM 10'!G46</f>
        <v>131.34</v>
      </c>
      <c r="H46" s="173">
        <f>'A.2.5. Conc. de Metales PM 10'!H46</f>
        <v>143.44</v>
      </c>
      <c r="I46" s="173">
        <f>'A.2.5. Conc. de Metales PM 10'!I46</f>
        <v>129.87</v>
      </c>
      <c r="J46" s="173">
        <f>'A.2.5. Conc. de Metales PM 10'!J46</f>
        <v>0</v>
      </c>
      <c r="K46" s="173"/>
      <c r="L46" s="173"/>
      <c r="M46" s="173"/>
      <c r="N46" s="173"/>
      <c r="O46" s="173"/>
      <c r="P46" s="173"/>
      <c r="Q46" s="173"/>
      <c r="R46" s="173"/>
      <c r="S46" s="174"/>
      <c r="T46" s="198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243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MA2244800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96" t="s">
        <v>189</v>
      </c>
      <c r="C52" s="497"/>
      <c r="D52" s="497"/>
      <c r="E52" s="497"/>
      <c r="F52" s="497"/>
      <c r="G52" s="497"/>
      <c r="H52" s="497"/>
      <c r="I52" s="497"/>
      <c r="J52" s="497"/>
      <c r="K52" s="497"/>
      <c r="L52" s="497"/>
      <c r="M52" s="497"/>
      <c r="N52" s="497"/>
      <c r="O52" s="497"/>
      <c r="P52" s="497"/>
      <c r="Q52" s="497"/>
      <c r="R52" s="497"/>
      <c r="S52" s="498"/>
      <c r="T52" s="198"/>
    </row>
    <row r="53" spans="1:30" s="16" customFormat="1" ht="12.6" customHeight="1" x14ac:dyDescent="0.2">
      <c r="A53" s="36"/>
      <c r="B53" s="502" t="s">
        <v>183</v>
      </c>
      <c r="C53" s="499"/>
      <c r="D53" s="503" t="s">
        <v>104</v>
      </c>
      <c r="E53" s="499" t="str">
        <f>E12</f>
        <v>Fecha</v>
      </c>
      <c r="F53" s="499"/>
      <c r="G53" s="499"/>
      <c r="H53" s="499"/>
      <c r="I53" s="499"/>
      <c r="J53" s="499"/>
      <c r="K53" s="499"/>
      <c r="L53" s="499"/>
      <c r="M53" s="499"/>
      <c r="N53" s="499"/>
      <c r="O53" s="499"/>
      <c r="P53" s="499"/>
      <c r="Q53" s="499"/>
      <c r="R53" s="499"/>
      <c r="S53" s="500"/>
      <c r="T53" s="199"/>
    </row>
    <row r="54" spans="1:30" ht="12.75" customHeight="1" x14ac:dyDescent="0.2">
      <c r="A54" s="20"/>
      <c r="B54" s="502"/>
      <c r="C54" s="499"/>
      <c r="D54" s="503"/>
      <c r="E54" s="37">
        <f>'A.2.4. Cálculo PM10 y VM'!$E17</f>
        <v>44879.572916666664</v>
      </c>
      <c r="F54" s="37">
        <f>'A.2.4. Cálculo PM10 y VM'!$E18</f>
        <v>44880.556944444441</v>
      </c>
      <c r="G54" s="37">
        <f>'A.2.4. Cálculo PM10 y VM'!$E19</f>
        <v>44881.609027777777</v>
      </c>
      <c r="H54" s="37">
        <f>'A.2.4. Cálculo PM10 y VM'!$E20</f>
        <v>44882.631944444445</v>
      </c>
      <c r="I54" s="37">
        <f>'A.2.4. Cálculo PM10 y VM'!$E21</f>
        <v>44883.59375</v>
      </c>
      <c r="J54" s="37">
        <f>'A.2.4. Cálculo PM10 y VM'!$E22</f>
        <v>44820.541666666664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7" t="e">
        <f>'A.2.4. Cálculo PM10 y VM'!$E31</f>
        <v>#REF!</v>
      </c>
      <c r="T54" s="198"/>
    </row>
    <row r="55" spans="1:30" s="16" customFormat="1" ht="13.5" x14ac:dyDescent="0.2">
      <c r="A55" s="36"/>
      <c r="B55" s="504" t="s">
        <v>180</v>
      </c>
      <c r="C55" s="503"/>
      <c r="D55" s="503"/>
      <c r="E55" s="47">
        <f>'A.2.6. Cálculo Vol E'!M12</f>
        <v>1603.1572687123485</v>
      </c>
      <c r="F55" s="47">
        <f>'A.2.6. Cálculo Vol E'!M13</f>
        <v>1583.4376076283122</v>
      </c>
      <c r="G55" s="47">
        <f>'A.2.6. Cálculo Vol E'!M14</f>
        <v>1583.7564133516375</v>
      </c>
      <c r="H55" s="47">
        <f>'A.2.6. Cálculo Vol E'!M15</f>
        <v>1570.0738418819019</v>
      </c>
      <c r="I55" s="47">
        <f>'A.2.6. Cálculo Vol E'!M16</f>
        <v>1583.7122196893072</v>
      </c>
      <c r="J55" s="47">
        <f>'A.2.6. Cálculo Vol E'!M17</f>
        <v>1350.0596394300801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5" t="e">
        <f>'A.2.4. Cálculo PM10 y VM'!#REF!</f>
        <v>#REF!</v>
      </c>
      <c r="T55" s="199"/>
      <c r="U55" s="230"/>
      <c r="V55" s="209" t="s">
        <v>224</v>
      </c>
      <c r="W55" s="209" t="s">
        <v>222</v>
      </c>
      <c r="X55" s="209" t="s">
        <v>223</v>
      </c>
      <c r="Y55" s="230"/>
      <c r="Z55" s="230"/>
      <c r="AA55" s="230"/>
      <c r="AB55" s="230"/>
      <c r="AC55" s="230"/>
    </row>
    <row r="56" spans="1:30" ht="13.5" x14ac:dyDescent="0.2">
      <c r="A56" s="20"/>
      <c r="B56" s="168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0.64522802608806362</v>
      </c>
      <c r="F56" s="48">
        <f t="shared" si="0"/>
        <v>0.64943638767065814</v>
      </c>
      <c r="G56" s="48">
        <f t="shared" si="0"/>
        <v>0.74210401933763048</v>
      </c>
      <c r="H56" s="48">
        <f t="shared" si="0"/>
        <v>0.64147237737099805</v>
      </c>
      <c r="I56" s="48">
        <f t="shared" si="0"/>
        <v>0.71496701605430246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6" t="e">
        <f t="shared" si="1"/>
        <v>#REF!</v>
      </c>
      <c r="T56" s="198"/>
      <c r="U56" s="14" t="s">
        <v>131</v>
      </c>
      <c r="V56" s="231">
        <f>MAX(E56:I56)</f>
        <v>0.74210401933763048</v>
      </c>
      <c r="W56" s="14" t="str">
        <f>IF(V56&gt;U56,"Supera","No Supera")</f>
        <v>No Supera</v>
      </c>
      <c r="X56" s="226"/>
      <c r="Y56" s="226"/>
      <c r="Z56" s="226"/>
      <c r="AA56" s="226"/>
      <c r="AB56" s="226"/>
      <c r="AC56" s="226"/>
    </row>
    <row r="57" spans="1:30" ht="13.5" x14ac:dyDescent="0.2">
      <c r="A57" s="20"/>
      <c r="B57" s="168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>
        <f t="shared" si="2"/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6" t="e">
        <f t="shared" si="3"/>
        <v>#REF!</v>
      </c>
      <c r="T57" s="198"/>
      <c r="U57" s="14">
        <v>25</v>
      </c>
      <c r="V57" s="231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2" t="e">
        <f t="shared" ref="Y57:AC62" si="6">E57/$U57</f>
        <v>#VALUE!</v>
      </c>
      <c r="Z57" s="232" t="e">
        <f t="shared" si="6"/>
        <v>#VALUE!</v>
      </c>
      <c r="AA57" s="232" t="e">
        <f t="shared" si="6"/>
        <v>#VALUE!</v>
      </c>
      <c r="AB57" s="232" t="e">
        <f t="shared" si="6"/>
        <v>#VALUE!</v>
      </c>
      <c r="AC57" s="232" t="e">
        <f t="shared" si="6"/>
        <v>#VALUE!</v>
      </c>
    </row>
    <row r="58" spans="1:30" ht="13.5" x14ac:dyDescent="0.2">
      <c r="A58" s="20"/>
      <c r="B58" s="168" t="s">
        <v>142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2.7832578169850212E-3</v>
      </c>
      <c r="F58" s="48">
        <f t="shared" si="7"/>
        <v>3.2612589060169459E-3</v>
      </c>
      <c r="G58" s="48">
        <f t="shared" si="7"/>
        <v>3.3186921648367296E-3</v>
      </c>
      <c r="H58" s="48">
        <f t="shared" si="7"/>
        <v>4.9004064616336241E-3</v>
      </c>
      <c r="I58" s="48">
        <f t="shared" si="7"/>
        <v>4.7565459850261336E-3</v>
      </c>
      <c r="J58" s="48">
        <f t="shared" si="7"/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6" t="e">
        <f t="shared" si="8"/>
        <v>#REF!</v>
      </c>
      <c r="T58" s="198"/>
      <c r="U58" s="14">
        <v>0.3</v>
      </c>
      <c r="V58" s="231">
        <f t="shared" si="4"/>
        <v>4.9004064616336241E-3</v>
      </c>
      <c r="W58" s="14" t="str">
        <f t="shared" si="5"/>
        <v>No Supera</v>
      </c>
      <c r="X58" s="14">
        <f>COUNTIF(E58:I58,"&gt;0,3")</f>
        <v>0</v>
      </c>
      <c r="Y58" s="232">
        <f t="shared" si="6"/>
        <v>9.2775260566167386E-3</v>
      </c>
      <c r="Z58" s="232">
        <f t="shared" si="6"/>
        <v>1.0870863020056487E-2</v>
      </c>
      <c r="AA58" s="232">
        <f t="shared" si="6"/>
        <v>1.1062307216122433E-2</v>
      </c>
      <c r="AB58" s="232">
        <f t="shared" si="6"/>
        <v>1.6334688205445414E-2</v>
      </c>
      <c r="AC58" s="232">
        <f t="shared" si="6"/>
        <v>1.5855153283420447E-2</v>
      </c>
    </row>
    <row r="59" spans="1:30" ht="13.5" x14ac:dyDescent="0.2">
      <c r="A59" s="20"/>
      <c r="B59" s="168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8.0341462758330515E-3</v>
      </c>
      <c r="F59" s="48">
        <f t="shared" si="9"/>
        <v>8.933095899614581E-3</v>
      </c>
      <c r="G59" s="48">
        <f t="shared" si="9"/>
        <v>8.7425060339287198E-3</v>
      </c>
      <c r="H59" s="48">
        <f t="shared" si="9"/>
        <v>7.1926553380853272E-3</v>
      </c>
      <c r="I59" s="48">
        <f t="shared" si="9"/>
        <v>9.0912981670524702E-3</v>
      </c>
      <c r="J59" s="48">
        <f t="shared" si="9"/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6" t="e">
        <f t="shared" si="10"/>
        <v>#REF!</v>
      </c>
      <c r="T59" s="198"/>
      <c r="U59" s="14" t="s">
        <v>131</v>
      </c>
      <c r="V59" s="231">
        <f t="shared" si="4"/>
        <v>9.0912981670524702E-3</v>
      </c>
      <c r="W59" s="14" t="str">
        <f t="shared" si="5"/>
        <v>No Supera</v>
      </c>
      <c r="X59" s="14"/>
      <c r="Y59" s="232"/>
      <c r="Z59" s="232"/>
      <c r="AA59" s="232"/>
      <c r="AB59" s="232"/>
      <c r="AC59" s="232"/>
    </row>
    <row r="60" spans="1:30" ht="13.5" x14ac:dyDescent="0.2">
      <c r="A60" s="20"/>
      <c r="B60" s="168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>
        <f t="shared" si="11"/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6" t="e">
        <f t="shared" si="12"/>
        <v>#REF!</v>
      </c>
      <c r="T60" s="198"/>
      <c r="U60" s="14">
        <v>0.01</v>
      </c>
      <c r="V60" s="231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2" t="e">
        <f t="shared" si="6"/>
        <v>#VALUE!</v>
      </c>
      <c r="Z60" s="232" t="e">
        <f t="shared" si="6"/>
        <v>#VALUE!</v>
      </c>
      <c r="AA60" s="232" t="e">
        <f t="shared" si="6"/>
        <v>#VALUE!</v>
      </c>
      <c r="AB60" s="232" t="e">
        <f t="shared" si="6"/>
        <v>#VALUE!</v>
      </c>
      <c r="AC60" s="232" t="e">
        <f t="shared" si="6"/>
        <v>#VALUE!</v>
      </c>
    </row>
    <row r="61" spans="1:30" ht="13.5" x14ac:dyDescent="0.2">
      <c r="A61" s="20"/>
      <c r="B61" s="168" t="s">
        <v>106</v>
      </c>
      <c r="C61" s="38" t="s">
        <v>118</v>
      </c>
      <c r="D61" s="39" t="s">
        <v>133</v>
      </c>
      <c r="E61" s="48" t="str">
        <f t="shared" si="11"/>
        <v>&lt; L.C.</v>
      </c>
      <c r="F61" s="48" t="str">
        <f t="shared" si="11"/>
        <v>&lt; L.C.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>
        <f t="shared" si="11"/>
        <v>0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6" t="e">
        <f t="shared" si="13"/>
        <v>#REF!</v>
      </c>
      <c r="T61" s="198"/>
      <c r="U61" s="14" t="s">
        <v>131</v>
      </c>
      <c r="V61" s="231">
        <f t="shared" si="4"/>
        <v>0</v>
      </c>
      <c r="W61" s="14" t="str">
        <f t="shared" si="5"/>
        <v>No Supera</v>
      </c>
      <c r="X61" s="14"/>
      <c r="Y61" s="232"/>
      <c r="Z61" s="232"/>
      <c r="AA61" s="232"/>
      <c r="AB61" s="232"/>
      <c r="AC61" s="232"/>
    </row>
    <row r="62" spans="1:30" ht="13.5" x14ac:dyDescent="0.2">
      <c r="A62" s="20"/>
      <c r="B62" s="168" t="s">
        <v>107</v>
      </c>
      <c r="C62" s="38" t="s">
        <v>119</v>
      </c>
      <c r="D62" s="39" t="s">
        <v>133</v>
      </c>
      <c r="E62" s="48" t="str">
        <f t="shared" ref="E62:J62" si="14">IF(ISNUMBER(FIND("&lt;",E20)),"&lt; L.C.",PRODUCT(E20,1/E$55))</f>
        <v>&lt; L.C.</v>
      </c>
      <c r="F62" s="48" t="str">
        <f t="shared" si="14"/>
        <v>&lt; L.C.</v>
      </c>
      <c r="G62" s="48" t="str">
        <f t="shared" si="14"/>
        <v>&lt; L.C.</v>
      </c>
      <c r="H62" s="48" t="str">
        <f t="shared" si="14"/>
        <v>&lt; L.C.</v>
      </c>
      <c r="I62" s="48" t="str">
        <f t="shared" si="14"/>
        <v>&lt; L.C.</v>
      </c>
      <c r="J62" s="48">
        <f t="shared" si="14"/>
        <v>0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6" t="e">
        <f t="shared" si="15"/>
        <v>#REF!</v>
      </c>
      <c r="T62" s="198"/>
      <c r="U62" s="14">
        <v>120</v>
      </c>
      <c r="V62" s="231">
        <f t="shared" si="4"/>
        <v>0</v>
      </c>
      <c r="W62" s="14" t="str">
        <f t="shared" si="5"/>
        <v>No Supera</v>
      </c>
      <c r="X62" s="14">
        <f>COUNTIF(E62:I62,"&gt;120")</f>
        <v>0</v>
      </c>
      <c r="Y62" s="232" t="e">
        <f>E62/$U62</f>
        <v>#VALUE!</v>
      </c>
      <c r="Z62" s="232" t="e">
        <f t="shared" si="6"/>
        <v>#VALUE!</v>
      </c>
      <c r="AA62" s="232" t="e">
        <f t="shared" si="6"/>
        <v>#VALUE!</v>
      </c>
      <c r="AB62" s="232" t="e">
        <f t="shared" si="6"/>
        <v>#VALUE!</v>
      </c>
      <c r="AC62" s="232" t="e">
        <f t="shared" si="6"/>
        <v>#VALUE!</v>
      </c>
    </row>
    <row r="63" spans="1:30" ht="13.5" x14ac:dyDescent="0.2">
      <c r="A63" s="20"/>
      <c r="B63" s="168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>
        <f t="shared" si="16"/>
        <v>0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6" t="e">
        <f t="shared" si="17"/>
        <v>#REF!</v>
      </c>
      <c r="T63" s="198"/>
      <c r="U63" s="14">
        <v>2.5000000000000001E-2</v>
      </c>
      <c r="V63" s="231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32" t="e">
        <f>E63/$U63</f>
        <v>#VALUE!</v>
      </c>
      <c r="Z63" s="232" t="e">
        <f>F63/$U63</f>
        <v>#VALUE!</v>
      </c>
      <c r="AA63" s="232" t="e">
        <f>G63/$U63</f>
        <v>#VALUE!</v>
      </c>
      <c r="AB63" s="232" t="e">
        <f>H63/$U63</f>
        <v>#VALUE!</v>
      </c>
      <c r="AC63" s="232" t="e">
        <f>I63/$U63</f>
        <v>#VALUE!</v>
      </c>
      <c r="AD63" s="233" t="e">
        <f>MAX(Y63:AC63)</f>
        <v>#VALUE!</v>
      </c>
    </row>
    <row r="64" spans="1:30" ht="13.5" x14ac:dyDescent="0.2">
      <c r="A64" s="20"/>
      <c r="B64" s="168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1.5900579748158086</v>
      </c>
      <c r="F64" s="48">
        <f t="shared" si="18"/>
        <v>1.6121841414538571</v>
      </c>
      <c r="G64" s="48">
        <f t="shared" si="18"/>
        <v>1.7338480695959864</v>
      </c>
      <c r="H64" s="48">
        <f t="shared" si="18"/>
        <v>1.4809399010259394</v>
      </c>
      <c r="I64" s="48">
        <f t="shared" si="18"/>
        <v>1.8361953414557177</v>
      </c>
      <c r="J64" s="48">
        <f t="shared" si="18"/>
        <v>0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6" t="e">
        <f t="shared" si="19"/>
        <v>#REF!</v>
      </c>
      <c r="T64" s="198"/>
      <c r="U64" s="14" t="s">
        <v>131</v>
      </c>
      <c r="V64" s="231">
        <f t="shared" si="4"/>
        <v>1.8361953414557177</v>
      </c>
      <c r="W64" s="14" t="str">
        <f t="shared" si="5"/>
        <v>No Supera</v>
      </c>
      <c r="X64" s="14"/>
      <c r="Y64" s="232" t="e">
        <f t="shared" ref="Y64:AC71" si="20">E64/$U64</f>
        <v>#VALUE!</v>
      </c>
      <c r="Z64" s="232" t="e">
        <f t="shared" si="20"/>
        <v>#VALUE!</v>
      </c>
      <c r="AA64" s="232" t="e">
        <f t="shared" si="20"/>
        <v>#VALUE!</v>
      </c>
      <c r="AB64" s="232" t="e">
        <f t="shared" si="20"/>
        <v>#VALUE!</v>
      </c>
      <c r="AC64" s="232" t="e">
        <f t="shared" si="20"/>
        <v>#VALUE!</v>
      </c>
      <c r="AD64" s="234"/>
    </row>
    <row r="65" spans="1:30" ht="13.5" x14ac:dyDescent="0.2">
      <c r="A65" s="20"/>
      <c r="B65" s="168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6.0256097068747878E-4</v>
      </c>
      <c r="F65" s="48">
        <f t="shared" si="21"/>
        <v>5.6648900826824177E-4</v>
      </c>
      <c r="G65" s="48">
        <f t="shared" si="21"/>
        <v>5.954198461645806E-4</v>
      </c>
      <c r="H65" s="48">
        <f t="shared" si="21"/>
        <v>5.2736373150931123E-4</v>
      </c>
      <c r="I65" s="48">
        <f t="shared" si="21"/>
        <v>6.3900498298771367E-4</v>
      </c>
      <c r="J65" s="48">
        <f t="shared" si="21"/>
        <v>0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6" t="e">
        <f t="shared" si="22"/>
        <v>#REF!</v>
      </c>
      <c r="T65" s="198"/>
      <c r="U65" s="14">
        <v>0.1</v>
      </c>
      <c r="V65" s="231">
        <f t="shared" si="4"/>
        <v>6.3900498298771367E-4</v>
      </c>
      <c r="W65" s="14" t="str">
        <f t="shared" si="5"/>
        <v>No Supera</v>
      </c>
      <c r="X65" s="14">
        <f>COUNTIF(E65:I65,"&gt;0,1")</f>
        <v>0</v>
      </c>
      <c r="Y65" s="232">
        <f t="shared" si="20"/>
        <v>6.0256097068747873E-3</v>
      </c>
      <c r="Z65" s="232">
        <f t="shared" si="20"/>
        <v>5.664890082682417E-3</v>
      </c>
      <c r="AA65" s="232">
        <f t="shared" si="20"/>
        <v>5.9541984616458057E-3</v>
      </c>
      <c r="AB65" s="232">
        <f t="shared" si="20"/>
        <v>5.2736373150931116E-3</v>
      </c>
      <c r="AC65" s="232">
        <f t="shared" si="20"/>
        <v>6.3900498298771367E-3</v>
      </c>
      <c r="AD65" s="234"/>
    </row>
    <row r="66" spans="1:30" ht="13.5" x14ac:dyDescent="0.2">
      <c r="A66" s="20"/>
      <c r="B66" s="168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5.1232029198213971E-2</v>
      </c>
      <c r="F66" s="48">
        <f t="shared" si="23"/>
        <v>4.6895437901857927E-2</v>
      </c>
      <c r="G66" s="48">
        <f t="shared" si="23"/>
        <v>5.0865145246369342E-2</v>
      </c>
      <c r="H66" s="48">
        <f t="shared" si="23"/>
        <v>7.8072124208550545E-2</v>
      </c>
      <c r="I66" s="48">
        <f t="shared" si="23"/>
        <v>4.6640418051766268E-2</v>
      </c>
      <c r="J66" s="48">
        <f t="shared" si="23"/>
        <v>0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6" t="e">
        <f t="shared" si="24"/>
        <v>#REF!</v>
      </c>
      <c r="T66" s="198"/>
      <c r="U66" s="14">
        <v>50</v>
      </c>
      <c r="V66" s="231">
        <f t="shared" si="4"/>
        <v>7.8072124208550545E-2</v>
      </c>
      <c r="W66" s="14" t="str">
        <f t="shared" si="5"/>
        <v>No Supera</v>
      </c>
      <c r="X66" s="14">
        <f>COUNTIF(E66:I66,"&gt;50")</f>
        <v>0</v>
      </c>
      <c r="Y66" s="232">
        <f t="shared" si="20"/>
        <v>1.0246405839642793E-3</v>
      </c>
      <c r="Z66" s="232">
        <f t="shared" si="20"/>
        <v>9.3790875803715854E-4</v>
      </c>
      <c r="AA66" s="232">
        <f t="shared" si="20"/>
        <v>1.0173029049273868E-3</v>
      </c>
      <c r="AB66" s="232">
        <f t="shared" si="20"/>
        <v>1.5614424841710109E-3</v>
      </c>
      <c r="AC66" s="232">
        <f t="shared" si="20"/>
        <v>9.3280836103532536E-4</v>
      </c>
      <c r="AD66" s="234"/>
    </row>
    <row r="67" spans="1:30" ht="13.5" x14ac:dyDescent="0.2">
      <c r="A67" s="20"/>
      <c r="B67" s="168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4.0245583673660596E-3</v>
      </c>
      <c r="F67" s="48">
        <f t="shared" si="25"/>
        <v>3.0433785182214686E-3</v>
      </c>
      <c r="G67" s="48">
        <f t="shared" si="25"/>
        <v>4.3497850691705158E-3</v>
      </c>
      <c r="H67" s="48">
        <f t="shared" si="25"/>
        <v>5.237333290097906E-3</v>
      </c>
      <c r="I67" s="48">
        <f t="shared" si="25"/>
        <v>4.4951348556220684E-3</v>
      </c>
      <c r="J67" s="48">
        <f t="shared" si="25"/>
        <v>0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6" t="e">
        <f t="shared" si="26"/>
        <v>#REF!</v>
      </c>
      <c r="T67" s="198"/>
      <c r="U67" s="14">
        <v>0.5</v>
      </c>
      <c r="V67" s="231">
        <f t="shared" si="4"/>
        <v>5.237333290097906E-3</v>
      </c>
      <c r="W67" s="14" t="str">
        <f t="shared" si="5"/>
        <v>No Supera</v>
      </c>
      <c r="X67" s="14">
        <f>COUNTIF(E67:I67,"&gt;0,5")</f>
        <v>0</v>
      </c>
      <c r="Y67" s="232">
        <f t="shared" si="20"/>
        <v>8.0491167347321192E-3</v>
      </c>
      <c r="Z67" s="232">
        <f t="shared" si="20"/>
        <v>6.0867570364429371E-3</v>
      </c>
      <c r="AA67" s="232">
        <f t="shared" si="20"/>
        <v>8.6995701383410316E-3</v>
      </c>
      <c r="AB67" s="232">
        <f t="shared" si="20"/>
        <v>1.0474666580195812E-2</v>
      </c>
      <c r="AC67" s="232">
        <f t="shared" si="20"/>
        <v>8.9902697112441369E-3</v>
      </c>
      <c r="AD67" s="234"/>
    </row>
    <row r="68" spans="1:30" s="17" customFormat="1" ht="13.5" x14ac:dyDescent="0.2">
      <c r="A68" s="20"/>
      <c r="B68" s="168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2.0877552472991631E-3</v>
      </c>
      <c r="F68" s="48">
        <f t="shared" si="27"/>
        <v>1.9830272976168106E-3</v>
      </c>
      <c r="G68" s="48">
        <f t="shared" si="27"/>
        <v>1.7647915906998969E-3</v>
      </c>
      <c r="H68" s="48">
        <f t="shared" si="27"/>
        <v>1.5457871695327276E-3</v>
      </c>
      <c r="I68" s="48">
        <f t="shared" si="27"/>
        <v>1.5179525485202209E-3</v>
      </c>
      <c r="J68" s="48">
        <f t="shared" si="27"/>
        <v>0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6" t="e">
        <f t="shared" si="28"/>
        <v>#REF!</v>
      </c>
      <c r="T68" s="198"/>
      <c r="U68" s="14">
        <v>10</v>
      </c>
      <c r="V68" s="231">
        <f t="shared" si="4"/>
        <v>2.0877552472991631E-3</v>
      </c>
      <c r="W68" s="14" t="str">
        <f t="shared" si="5"/>
        <v>No Supera</v>
      </c>
      <c r="X68" s="14">
        <f>COUNTIF(E68:I68,"&gt;10")</f>
        <v>0</v>
      </c>
      <c r="Y68" s="232">
        <f t="shared" si="20"/>
        <v>2.087755247299163E-4</v>
      </c>
      <c r="Z68" s="232">
        <f t="shared" si="20"/>
        <v>1.9830272976168107E-4</v>
      </c>
      <c r="AA68" s="232">
        <f t="shared" si="20"/>
        <v>1.7647915906998969E-4</v>
      </c>
      <c r="AB68" s="232">
        <f t="shared" si="20"/>
        <v>1.5457871695327276E-4</v>
      </c>
      <c r="AC68" s="232">
        <f t="shared" si="20"/>
        <v>1.5179525485202209E-4</v>
      </c>
      <c r="AD68" s="235"/>
    </row>
    <row r="69" spans="1:30" ht="13.5" x14ac:dyDescent="0.2">
      <c r="A69" s="20"/>
      <c r="B69" s="168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7.302465097141113E-3</v>
      </c>
      <c r="F69" s="48">
        <f t="shared" si="29"/>
        <v>8.2068279402963233E-3</v>
      </c>
      <c r="G69" s="48">
        <f t="shared" si="29"/>
        <v>8.3358778463041294E-3</v>
      </c>
      <c r="H69" s="48">
        <f t="shared" si="29"/>
        <v>7.8079130248461916E-3</v>
      </c>
      <c r="I69" s="48">
        <f t="shared" si="29"/>
        <v>1.0296693930415657E-2</v>
      </c>
      <c r="J69" s="48">
        <f t="shared" si="29"/>
        <v>0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6" t="e">
        <f t="shared" si="30"/>
        <v>#REF!</v>
      </c>
      <c r="T69" s="198"/>
      <c r="U69" s="14">
        <v>120</v>
      </c>
      <c r="V69" s="231">
        <f t="shared" si="4"/>
        <v>1.0296693930415657E-2</v>
      </c>
      <c r="W69" s="14" t="str">
        <f t="shared" si="5"/>
        <v>No Supera</v>
      </c>
      <c r="X69" s="14">
        <f>COUNTIF(E69:I69,"&gt;120")</f>
        <v>0</v>
      </c>
      <c r="Y69" s="232">
        <f t="shared" si="20"/>
        <v>6.0853875809509274E-5</v>
      </c>
      <c r="Z69" s="232">
        <f t="shared" si="20"/>
        <v>6.8390232835802695E-5</v>
      </c>
      <c r="AA69" s="232">
        <f t="shared" si="20"/>
        <v>6.9465648719201079E-5</v>
      </c>
      <c r="AB69" s="232">
        <f t="shared" si="20"/>
        <v>6.5065941873718262E-5</v>
      </c>
      <c r="AC69" s="232">
        <f t="shared" si="20"/>
        <v>8.5805782753463808E-5</v>
      </c>
      <c r="AD69" s="234"/>
    </row>
    <row r="70" spans="1:30" ht="13.5" x14ac:dyDescent="0.2">
      <c r="A70" s="20"/>
      <c r="B70" s="168" t="s">
        <v>143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8.2412376239368229E-2</v>
      </c>
      <c r="F70" s="48">
        <f t="shared" si="31"/>
        <v>7.8399047365016211E-2</v>
      </c>
      <c r="G70" s="48">
        <f t="shared" si="31"/>
        <v>7.5144131380749463E-2</v>
      </c>
      <c r="H70" s="48">
        <f t="shared" si="31"/>
        <v>6.657011741226232E-2</v>
      </c>
      <c r="I70" s="48">
        <f t="shared" si="31"/>
        <v>7.4798942969095408E-2</v>
      </c>
      <c r="J70" s="48">
        <f t="shared" si="31"/>
        <v>0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6" t="e">
        <f t="shared" si="32"/>
        <v>#REF!</v>
      </c>
      <c r="T70" s="198"/>
      <c r="U70" s="14" t="s">
        <v>131</v>
      </c>
      <c r="V70" s="231">
        <f t="shared" si="4"/>
        <v>8.2412376239368229E-2</v>
      </c>
      <c r="W70" s="14" t="str">
        <f t="shared" si="5"/>
        <v>No Supera</v>
      </c>
      <c r="X70" s="14"/>
      <c r="Y70" s="232"/>
      <c r="Z70" s="232"/>
      <c r="AA70" s="232"/>
      <c r="AB70" s="232"/>
      <c r="AC70" s="232"/>
      <c r="AD70" s="234"/>
    </row>
    <row r="71" spans="1:30" ht="13.5" x14ac:dyDescent="0.2">
      <c r="A71" s="20"/>
      <c r="B71" s="168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1.1297332054357354</v>
      </c>
      <c r="F71" s="48">
        <f t="shared" si="33"/>
        <v>1.1343863448402052</v>
      </c>
      <c r="G71" s="48">
        <f t="shared" si="33"/>
        <v>1.1987260060922531</v>
      </c>
      <c r="H71" s="48">
        <f t="shared" si="33"/>
        <v>1.0992285547101146</v>
      </c>
      <c r="I71" s="48">
        <f t="shared" si="33"/>
        <v>1.2151576379056674</v>
      </c>
      <c r="J71" s="48">
        <f t="shared" si="33"/>
        <v>0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6" t="e">
        <f t="shared" si="34"/>
        <v>#REF!</v>
      </c>
      <c r="T71" s="198"/>
      <c r="U71" s="14">
        <v>4</v>
      </c>
      <c r="V71" s="231">
        <f t="shared" si="4"/>
        <v>1.2151576379056674</v>
      </c>
      <c r="W71" s="14" t="str">
        <f t="shared" si="5"/>
        <v>No Supera</v>
      </c>
      <c r="X71" s="14">
        <f>COUNTIF(E71:I71,"&gt;4")</f>
        <v>0</v>
      </c>
      <c r="Y71" s="232">
        <f t="shared" si="20"/>
        <v>0.28243330135893385</v>
      </c>
      <c r="Z71" s="232">
        <f t="shared" si="20"/>
        <v>0.28359658621005129</v>
      </c>
      <c r="AA71" s="232">
        <f t="shared" si="20"/>
        <v>0.29968150152306328</v>
      </c>
      <c r="AB71" s="232">
        <f t="shared" si="20"/>
        <v>0.27480713867752865</v>
      </c>
      <c r="AC71" s="232">
        <f t="shared" si="20"/>
        <v>0.30378940947641686</v>
      </c>
      <c r="AD71" s="233">
        <f>MAX(Y71:AC71)</f>
        <v>0.30378940947641686</v>
      </c>
    </row>
    <row r="72" spans="1:30" ht="13.5" x14ac:dyDescent="0.2">
      <c r="A72" s="20"/>
      <c r="B72" s="168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5.5952090135265894E-4</v>
      </c>
      <c r="F72" s="48">
        <f t="shared" si="35"/>
        <v>6.536411633864328E-4</v>
      </c>
      <c r="G72" s="48">
        <f t="shared" si="35"/>
        <v>6.8255445779842171E-4</v>
      </c>
      <c r="H72" s="48">
        <f t="shared" si="35"/>
        <v>5.7131070913508713E-4</v>
      </c>
      <c r="I72" s="48">
        <f t="shared" si="35"/>
        <v>7.1161918559995384E-4</v>
      </c>
      <c r="J72" s="48">
        <f t="shared" si="35"/>
        <v>0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6" t="e">
        <f t="shared" si="36"/>
        <v>#REF!</v>
      </c>
      <c r="T72" s="198"/>
      <c r="U72" s="14" t="s">
        <v>131</v>
      </c>
      <c r="V72" s="231">
        <f t="shared" si="4"/>
        <v>7.1161918559995384E-4</v>
      </c>
      <c r="W72" s="14" t="str">
        <f t="shared" si="5"/>
        <v>No Supera</v>
      </c>
      <c r="X72" s="226"/>
      <c r="Y72" s="232"/>
      <c r="Z72" s="232"/>
      <c r="AA72" s="232"/>
      <c r="AB72" s="232"/>
      <c r="AC72" s="232"/>
      <c r="AD72" s="234"/>
    </row>
    <row r="73" spans="1:30" ht="13.5" x14ac:dyDescent="0.2">
      <c r="A73" s="20"/>
      <c r="B73" s="168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0.81509158552457794</v>
      </c>
      <c r="F73" s="48">
        <f t="shared" si="37"/>
        <v>0.81252964676458994</v>
      </c>
      <c r="G73" s="48">
        <f t="shared" si="37"/>
        <v>0.90429310209967029</v>
      </c>
      <c r="H73" s="48">
        <f t="shared" si="37"/>
        <v>0.87846186797610804</v>
      </c>
      <c r="I73" s="48">
        <f t="shared" si="37"/>
        <v>1.1421266929132177</v>
      </c>
      <c r="J73" s="48">
        <f t="shared" si="37"/>
        <v>0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6" t="e">
        <f t="shared" si="38"/>
        <v>#REF!</v>
      </c>
      <c r="T73" s="198"/>
      <c r="U73" s="14" t="s">
        <v>131</v>
      </c>
      <c r="V73" s="231">
        <f t="shared" si="4"/>
        <v>1.1421266929132177</v>
      </c>
      <c r="W73" s="14" t="str">
        <f t="shared" si="5"/>
        <v>No Supera</v>
      </c>
      <c r="X73" s="226"/>
      <c r="Y73" s="232"/>
      <c r="Z73" s="232"/>
      <c r="AA73" s="232"/>
      <c r="AB73" s="232"/>
      <c r="AC73" s="232"/>
      <c r="AD73" s="234"/>
    </row>
    <row r="74" spans="1:30" ht="13.5" x14ac:dyDescent="0.2">
      <c r="A74" s="20"/>
      <c r="B74" s="168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1.0143109673239226E-2</v>
      </c>
      <c r="F74" s="48">
        <f t="shared" si="39"/>
        <v>1.0088177723608578E-2</v>
      </c>
      <c r="G74" s="48">
        <f t="shared" si="39"/>
        <v>1.284540970347002E-2</v>
      </c>
      <c r="H74" s="48">
        <f t="shared" si="39"/>
        <v>9.8810639258882296E-3</v>
      </c>
      <c r="I74" s="48">
        <f t="shared" si="39"/>
        <v>1.3223362009613339E-2</v>
      </c>
      <c r="J74" s="48">
        <f t="shared" si="39"/>
        <v>0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6" t="e">
        <f t="shared" si="40"/>
        <v>#REF!</v>
      </c>
      <c r="T74" s="198"/>
      <c r="U74" s="14">
        <v>0.2</v>
      </c>
      <c r="V74" s="231">
        <f t="shared" si="4"/>
        <v>1.3223362009613339E-2</v>
      </c>
      <c r="W74" s="14" t="str">
        <f t="shared" si="5"/>
        <v>No Supera</v>
      </c>
      <c r="X74" s="14">
        <f>COUNTIF(E74:I74,"&gt;0,2")</f>
        <v>0</v>
      </c>
      <c r="Y74" s="232">
        <f t="shared" ref="Y74:AC79" si="41">E74/$U74</f>
        <v>5.0715548366196128E-2</v>
      </c>
      <c r="Z74" s="232">
        <f t="shared" si="41"/>
        <v>5.0440888618042884E-2</v>
      </c>
      <c r="AA74" s="232">
        <f t="shared" si="41"/>
        <v>6.4227048517350102E-2</v>
      </c>
      <c r="AB74" s="232">
        <f t="shared" si="41"/>
        <v>4.9405319629441148E-2</v>
      </c>
      <c r="AC74" s="232">
        <f t="shared" si="41"/>
        <v>6.6116810048066688E-2</v>
      </c>
      <c r="AD74" s="234"/>
    </row>
    <row r="75" spans="1:30" ht="13.5" x14ac:dyDescent="0.2">
      <c r="A75" s="20"/>
      <c r="B75" s="168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>
        <f t="shared" si="42"/>
        <v>0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6" t="e">
        <f t="shared" si="43"/>
        <v>#REF!</v>
      </c>
      <c r="T75" s="198"/>
      <c r="U75" s="14">
        <v>2</v>
      </c>
      <c r="V75" s="231">
        <f t="shared" si="4"/>
        <v>0</v>
      </c>
      <c r="W75" s="14" t="str">
        <f t="shared" si="5"/>
        <v>No Supera</v>
      </c>
      <c r="X75" s="14">
        <f>COUNTIF(E75:I75,"&gt;2")</f>
        <v>0</v>
      </c>
      <c r="Y75" s="232" t="e">
        <f t="shared" si="41"/>
        <v>#VALUE!</v>
      </c>
      <c r="Z75" s="232" t="e">
        <f t="shared" si="41"/>
        <v>#VALUE!</v>
      </c>
      <c r="AA75" s="232" t="e">
        <f t="shared" si="41"/>
        <v>#VALUE!</v>
      </c>
      <c r="AB75" s="232" t="e">
        <f t="shared" si="41"/>
        <v>#VALUE!</v>
      </c>
      <c r="AC75" s="232" t="e">
        <f t="shared" si="41"/>
        <v>#VALUE!</v>
      </c>
      <c r="AD75" s="234"/>
    </row>
    <row r="76" spans="1:30" ht="13.5" x14ac:dyDescent="0.2">
      <c r="A76" s="20"/>
      <c r="B76" s="168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1.3485888391576906E-3</v>
      </c>
      <c r="F76" s="48">
        <f t="shared" si="44"/>
        <v>4.7497924539414114E-3</v>
      </c>
      <c r="G76" s="48">
        <f t="shared" si="44"/>
        <v>3.383727418447495E-3</v>
      </c>
      <c r="H76" s="48">
        <f t="shared" si="44"/>
        <v>3.4425132473524483E-3</v>
      </c>
      <c r="I76" s="48">
        <f t="shared" si="44"/>
        <v>4.0809181868078984E-3</v>
      </c>
      <c r="J76" s="48">
        <f t="shared" si="44"/>
        <v>0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6" t="e">
        <f t="shared" si="45"/>
        <v>#REF!</v>
      </c>
      <c r="T76" s="198"/>
      <c r="U76" s="14">
        <v>120</v>
      </c>
      <c r="V76" s="231">
        <f t="shared" si="4"/>
        <v>4.7497924539414114E-3</v>
      </c>
      <c r="W76" s="14" t="str">
        <f t="shared" si="5"/>
        <v>No Supera</v>
      </c>
      <c r="X76" s="14">
        <f>COUNTIF(E76:I76,"&gt;120")</f>
        <v>0</v>
      </c>
      <c r="Y76" s="232">
        <f t="shared" si="41"/>
        <v>1.1238240326314088E-5</v>
      </c>
      <c r="Z76" s="232">
        <f t="shared" si="41"/>
        <v>3.9581603782845098E-5</v>
      </c>
      <c r="AA76" s="232">
        <f t="shared" si="41"/>
        <v>2.8197728487062457E-5</v>
      </c>
      <c r="AB76" s="232">
        <f t="shared" si="41"/>
        <v>2.8687610394603736E-5</v>
      </c>
      <c r="AC76" s="232">
        <f t="shared" si="41"/>
        <v>3.4007651556732485E-5</v>
      </c>
      <c r="AD76" s="234"/>
    </row>
    <row r="77" spans="1:30" ht="13.5" x14ac:dyDescent="0.2">
      <c r="A77" s="20"/>
      <c r="B77" s="168" t="s">
        <v>145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2.9629033237738348E-3</v>
      </c>
      <c r="F77" s="48">
        <f t="shared" si="46"/>
        <v>2.2299584037850186E-3</v>
      </c>
      <c r="G77" s="48">
        <f t="shared" si="46"/>
        <v>2.3311665663198642E-3</v>
      </c>
      <c r="H77" s="48">
        <f t="shared" si="46"/>
        <v>2.6737595952609767E-3</v>
      </c>
      <c r="I77" s="48">
        <f t="shared" si="46"/>
        <v>3.2897390922588814E-3</v>
      </c>
      <c r="J77" s="48">
        <f t="shared" si="46"/>
        <v>0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6" t="e">
        <f t="shared" si="47"/>
        <v>#REF!</v>
      </c>
      <c r="T77" s="198"/>
      <c r="U77" s="14">
        <v>0.1</v>
      </c>
      <c r="V77" s="231">
        <f t="shared" si="4"/>
        <v>3.2897390922588814E-3</v>
      </c>
      <c r="W77" s="14" t="str">
        <f t="shared" si="5"/>
        <v>No Supera</v>
      </c>
      <c r="X77" s="14">
        <f>COUNTIF(E77:I77,"&gt;0,1")</f>
        <v>0</v>
      </c>
      <c r="Y77" s="232">
        <f t="shared" si="41"/>
        <v>2.9629033237738345E-2</v>
      </c>
      <c r="Z77" s="232">
        <f t="shared" si="41"/>
        <v>2.2299584037850186E-2</v>
      </c>
      <c r="AA77" s="232">
        <f t="shared" si="41"/>
        <v>2.3311665663198641E-2</v>
      </c>
      <c r="AB77" s="232">
        <f t="shared" si="41"/>
        <v>2.6737595952609765E-2</v>
      </c>
      <c r="AC77" s="232">
        <f t="shared" si="41"/>
        <v>3.2897390922588809E-2</v>
      </c>
      <c r="AD77" s="234"/>
    </row>
    <row r="78" spans="1:30" ht="13.5" x14ac:dyDescent="0.2">
      <c r="A78" s="20"/>
      <c r="B78" s="168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>
        <f t="shared" si="48"/>
        <v>0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6" t="e">
        <f t="shared" si="49"/>
        <v>#REF!</v>
      </c>
      <c r="T78" s="198"/>
      <c r="U78" s="14">
        <v>1</v>
      </c>
      <c r="V78" s="231">
        <f>MAX(E78:I78)</f>
        <v>0</v>
      </c>
      <c r="W78" s="14" t="str">
        <f t="shared" si="5"/>
        <v>No Supera</v>
      </c>
      <c r="X78" s="14">
        <f>COUNTIF(E78:I78,"&gt;1")</f>
        <v>0</v>
      </c>
      <c r="Y78" s="232" t="e">
        <f t="shared" si="41"/>
        <v>#VALUE!</v>
      </c>
      <c r="Z78" s="232" t="e">
        <f t="shared" si="41"/>
        <v>#VALUE!</v>
      </c>
      <c r="AA78" s="232" t="e">
        <f t="shared" si="41"/>
        <v>#VALUE!</v>
      </c>
      <c r="AB78" s="232" t="e">
        <f t="shared" si="41"/>
        <v>#VALUE!</v>
      </c>
      <c r="AC78" s="232" t="e">
        <f t="shared" si="41"/>
        <v>#VALUE!</v>
      </c>
      <c r="AD78" s="234"/>
    </row>
    <row r="79" spans="1:30" ht="13.5" x14ac:dyDescent="0.2">
      <c r="A79" s="20"/>
      <c r="B79" s="168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3.7573980529297786E-2</v>
      </c>
      <c r="F79" s="48">
        <f t="shared" si="50"/>
        <v>2.4700689065091944E-2</v>
      </c>
      <c r="G79" s="48">
        <f t="shared" si="50"/>
        <v>2.4753806626761632E-2</v>
      </c>
      <c r="H79" s="48">
        <f t="shared" si="50"/>
        <v>2.2801475347866352E-2</v>
      </c>
      <c r="I79" s="48">
        <f t="shared" si="50"/>
        <v>2.1573995310020962E-2</v>
      </c>
      <c r="J79" s="48">
        <f t="shared" si="50"/>
        <v>0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6" t="e">
        <f t="shared" si="51"/>
        <v>#REF!</v>
      </c>
      <c r="T79" s="198"/>
      <c r="U79" s="14">
        <v>0.5</v>
      </c>
      <c r="V79" s="231">
        <f t="shared" si="4"/>
        <v>3.7573980529297786E-2</v>
      </c>
      <c r="W79" s="14" t="str">
        <f t="shared" si="5"/>
        <v>No Supera</v>
      </c>
      <c r="X79" s="14">
        <f>COUNTIF(E79:I79,"&gt;0,5")</f>
        <v>0</v>
      </c>
      <c r="Y79" s="232">
        <f t="shared" si="41"/>
        <v>7.5147961058595572E-2</v>
      </c>
      <c r="Z79" s="232">
        <f t="shared" si="41"/>
        <v>4.9401378130183887E-2</v>
      </c>
      <c r="AA79" s="232">
        <f t="shared" si="41"/>
        <v>4.9507613253523264E-2</v>
      </c>
      <c r="AB79" s="232">
        <f t="shared" si="41"/>
        <v>4.5602950695732704E-2</v>
      </c>
      <c r="AC79" s="232">
        <f t="shared" si="41"/>
        <v>4.3147990620041925E-2</v>
      </c>
      <c r="AD79" s="233">
        <f>MAX(Y79:AC79)</f>
        <v>7.5147961058595572E-2</v>
      </c>
    </row>
    <row r="80" spans="1:30" ht="13.5" x14ac:dyDescent="0.2">
      <c r="A80" s="20"/>
      <c r="B80" s="168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0.30628935138371916</v>
      </c>
      <c r="F80" s="48">
        <f t="shared" si="52"/>
        <v>0.35006115639140067</v>
      </c>
      <c r="G80" s="48">
        <f t="shared" si="52"/>
        <v>0.28758841710772171</v>
      </c>
      <c r="H80" s="48">
        <f t="shared" si="52"/>
        <v>0.25134486638347764</v>
      </c>
      <c r="I80" s="48">
        <f t="shared" si="52"/>
        <v>0.33752344229866837</v>
      </c>
      <c r="J80" s="48">
        <f t="shared" si="52"/>
        <v>0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6" t="e">
        <f t="shared" si="53"/>
        <v>#REF!</v>
      </c>
      <c r="T80" s="198"/>
      <c r="U80" s="14" t="s">
        <v>131</v>
      </c>
      <c r="V80" s="231">
        <f t="shared" si="4"/>
        <v>0.35006115639140067</v>
      </c>
      <c r="W80" s="14" t="str">
        <f t="shared" si="5"/>
        <v>No Supera</v>
      </c>
      <c r="X80" s="14"/>
      <c r="Y80" s="232"/>
      <c r="Z80" s="232"/>
      <c r="AA80" s="232"/>
      <c r="AB80" s="232"/>
      <c r="AC80" s="232"/>
    </row>
    <row r="81" spans="1:29" ht="13.5" x14ac:dyDescent="0.2">
      <c r="A81" s="20"/>
      <c r="B81" s="168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1.6093243316497882E-3</v>
      </c>
      <c r="F81" s="48">
        <f t="shared" si="54"/>
        <v>1.7872507172788455E-3</v>
      </c>
      <c r="G81" s="48">
        <f t="shared" si="54"/>
        <v>1.654294800584519E-3</v>
      </c>
      <c r="H81" s="48">
        <f t="shared" si="54"/>
        <v>1.8725233944895832E-3</v>
      </c>
      <c r="I81" s="48" t="str">
        <f t="shared" si="54"/>
        <v>&lt; L.C.</v>
      </c>
      <c r="J81" s="48">
        <f t="shared" si="54"/>
        <v>0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6" t="e">
        <f t="shared" si="55"/>
        <v>#REF!</v>
      </c>
      <c r="T81" s="198"/>
      <c r="U81" s="14">
        <v>10</v>
      </c>
      <c r="V81" s="231">
        <f t="shared" si="4"/>
        <v>1.8725233944895832E-3</v>
      </c>
      <c r="W81" s="14" t="str">
        <f t="shared" si="5"/>
        <v>No Supera</v>
      </c>
      <c r="X81" s="14">
        <f>COUNTIF(E81:I81,"&gt;10")</f>
        <v>0</v>
      </c>
      <c r="Y81" s="232">
        <f t="shared" ref="Y81:AC88" si="56">E81/$U81</f>
        <v>1.6093243316497882E-4</v>
      </c>
      <c r="Z81" s="232">
        <f t="shared" si="56"/>
        <v>1.7872507172788456E-4</v>
      </c>
      <c r="AA81" s="232">
        <f t="shared" si="56"/>
        <v>1.654294800584519E-4</v>
      </c>
      <c r="AB81" s="232">
        <f t="shared" si="56"/>
        <v>1.8725233944895831E-4</v>
      </c>
      <c r="AC81" s="232" t="e">
        <f t="shared" si="56"/>
        <v>#VALUE!</v>
      </c>
    </row>
    <row r="82" spans="1:29" ht="13.5" x14ac:dyDescent="0.2">
      <c r="A82" s="20"/>
      <c r="B82" s="168" t="s">
        <v>115</v>
      </c>
      <c r="C82" s="38" t="s">
        <v>128</v>
      </c>
      <c r="D82" s="39" t="s">
        <v>133</v>
      </c>
      <c r="E82" s="48">
        <f t="shared" ref="E82:J82" si="57">IF(ISNUMBER(FIND("&lt;",E40)),"&lt; L.C.",PRODUCT(E40,1/E$55))</f>
        <v>1.2380569509529067</v>
      </c>
      <c r="F82" s="48" t="str">
        <f t="shared" si="57"/>
        <v>&lt; L.C.</v>
      </c>
      <c r="G82" s="48">
        <f t="shared" si="57"/>
        <v>1.1325605281711646</v>
      </c>
      <c r="H82" s="48" t="str">
        <f t="shared" si="57"/>
        <v>&lt; L.C.</v>
      </c>
      <c r="I82" s="48" t="str">
        <f t="shared" si="57"/>
        <v>&lt; L.C.</v>
      </c>
      <c r="J82" s="48">
        <f t="shared" si="57"/>
        <v>0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6" t="e">
        <f t="shared" si="58"/>
        <v>#REF!</v>
      </c>
      <c r="T82" s="198"/>
      <c r="U82" s="14" t="s">
        <v>131</v>
      </c>
      <c r="V82" s="231">
        <f t="shared" si="4"/>
        <v>1.2380569509529067</v>
      </c>
      <c r="W82" s="14" t="str">
        <f t="shared" si="5"/>
        <v>No Supera</v>
      </c>
      <c r="X82" s="14"/>
      <c r="Y82" s="232"/>
      <c r="Z82" s="232"/>
      <c r="AA82" s="232"/>
      <c r="AB82" s="232"/>
      <c r="AC82" s="232"/>
    </row>
    <row r="83" spans="1:29" ht="13.5" x14ac:dyDescent="0.2">
      <c r="A83" s="20"/>
      <c r="B83" s="168" t="s">
        <v>116</v>
      </c>
      <c r="C83" s="38" t="s">
        <v>129</v>
      </c>
      <c r="D83" s="39" t="s">
        <v>133</v>
      </c>
      <c r="E83" s="48">
        <f>IF(ISNUMBER(FIND("&lt;",E41)),"&lt; L.C.",PRODUCT(E41,1/E$55))</f>
        <v>14.778400386775171</v>
      </c>
      <c r="F83" s="48">
        <f>IF(ISNUMBER(FIND("&lt;",F41)),"&lt; L.C.",PRODUCT(F41,1/F$55))</f>
        <v>14.918301729224149</v>
      </c>
      <c r="G83" s="48">
        <f>IF(ISNUMBER(FIND("&lt;",G41)),"&lt; L.C.",PRODUCT(G41,1/G$55))</f>
        <v>14.023684332237488</v>
      </c>
      <c r="H83" s="48">
        <f>IF(ISNUMBER(FIND("&lt;",H41)),"&lt; L.C.",PRODUCT(H41,1/H$55))</f>
        <v>15.345265526570214</v>
      </c>
      <c r="I83" s="48">
        <f>IF(ISNUMBER(FIND("&lt;",I41)),"&lt; L.C.",PRODUCT(I41,1/I$55))</f>
        <v>17.156715508156189</v>
      </c>
      <c r="J83" s="48">
        <f t="shared" ref="J83:J88" si="59">IF(ISNUMBER(FIND("&lt;",J41)),"&lt; L.C.",PRODUCT(J41,1/J$55))</f>
        <v>0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6" t="e">
        <f t="shared" si="60"/>
        <v>#REF!</v>
      </c>
      <c r="T83" s="198"/>
      <c r="U83" s="14" t="s">
        <v>131</v>
      </c>
      <c r="V83" s="231">
        <f t="shared" si="4"/>
        <v>17.156715508156189</v>
      </c>
      <c r="W83" s="14" t="str">
        <f t="shared" si="5"/>
        <v>No Supera</v>
      </c>
      <c r="X83" s="14"/>
      <c r="Y83" s="232"/>
      <c r="Z83" s="232"/>
      <c r="AA83" s="232"/>
      <c r="AB83" s="232"/>
      <c r="AC83" s="232"/>
    </row>
    <row r="84" spans="1:29" ht="13.5" x14ac:dyDescent="0.2">
      <c r="A84" s="20"/>
      <c r="B84" s="168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>
        <f t="shared" si="59"/>
        <v>0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6" t="e">
        <f t="shared" si="62"/>
        <v>#REF!</v>
      </c>
      <c r="T84" s="198"/>
      <c r="U84" s="14" t="s">
        <v>131</v>
      </c>
      <c r="V84" s="231">
        <f t="shared" si="4"/>
        <v>0</v>
      </c>
      <c r="W84" s="14" t="str">
        <f t="shared" si="5"/>
        <v>No Supera</v>
      </c>
      <c r="X84" s="14"/>
      <c r="Y84" s="232"/>
      <c r="Z84" s="232"/>
      <c r="AA84" s="232"/>
      <c r="AB84" s="232"/>
      <c r="AC84" s="232"/>
    </row>
    <row r="85" spans="1:29" ht="13.5" x14ac:dyDescent="0.2">
      <c r="A85" s="20"/>
      <c r="B85" s="168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2.0709758579497913E-2</v>
      </c>
      <c r="F85" s="48">
        <f t="shared" si="63"/>
        <v>2.0052574125455087E-2</v>
      </c>
      <c r="G85" s="48">
        <f t="shared" si="63"/>
        <v>2.2009066360295638E-2</v>
      </c>
      <c r="H85" s="48">
        <f t="shared" si="63"/>
        <v>1.8392128592746835E-2</v>
      </c>
      <c r="I85" s="48">
        <f t="shared" si="63"/>
        <v>2.1806360758380126E-2</v>
      </c>
      <c r="J85" s="48">
        <f t="shared" si="59"/>
        <v>0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6" t="e">
        <f t="shared" si="64"/>
        <v>#REF!</v>
      </c>
      <c r="T85" s="198"/>
      <c r="U85" s="14">
        <v>120</v>
      </c>
      <c r="V85" s="231">
        <f t="shared" si="4"/>
        <v>2.2009066360295638E-2</v>
      </c>
      <c r="W85" s="14" t="str">
        <f t="shared" si="5"/>
        <v>No Supera</v>
      </c>
      <c r="X85" s="14">
        <f>COUNTIF(E85:I85,"&gt;120")</f>
        <v>0</v>
      </c>
      <c r="Y85" s="232">
        <f t="shared" si="56"/>
        <v>1.7258132149581594E-4</v>
      </c>
      <c r="Z85" s="232">
        <f t="shared" si="56"/>
        <v>1.6710478437879239E-4</v>
      </c>
      <c r="AA85" s="232">
        <f t="shared" si="56"/>
        <v>1.8340888633579697E-4</v>
      </c>
      <c r="AB85" s="232">
        <f t="shared" si="56"/>
        <v>1.5326773827289029E-4</v>
      </c>
      <c r="AC85" s="232">
        <f t="shared" si="56"/>
        <v>1.8171967298650105E-4</v>
      </c>
    </row>
    <row r="86" spans="1:29" ht="13.5" x14ac:dyDescent="0.2">
      <c r="A86" s="20"/>
      <c r="B86" s="168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6"/>
      <c r="T86" s="198"/>
      <c r="U86" s="14">
        <v>0.15</v>
      </c>
      <c r="V86" s="231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2" t="e">
        <f t="shared" si="56"/>
        <v>#VALUE!</v>
      </c>
      <c r="Z86" s="232" t="e">
        <f t="shared" si="56"/>
        <v>#VALUE!</v>
      </c>
      <c r="AA86" s="232" t="e">
        <f t="shared" si="56"/>
        <v>#VALUE!</v>
      </c>
      <c r="AB86" s="232" t="e">
        <f t="shared" si="56"/>
        <v>#VALUE!</v>
      </c>
      <c r="AC86" s="232" t="e">
        <f t="shared" si="56"/>
        <v>#VALUE!</v>
      </c>
    </row>
    <row r="87" spans="1:29" ht="13.5" x14ac:dyDescent="0.2">
      <c r="A87" s="20"/>
      <c r="B87" s="168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4.131846656142712E-3</v>
      </c>
      <c r="F87" s="48">
        <f t="shared" si="65"/>
        <v>3.3553579720503549E-3</v>
      </c>
      <c r="G87" s="48">
        <f t="shared" si="65"/>
        <v>3.7613107355274726E-3</v>
      </c>
      <c r="H87" s="48">
        <f t="shared" si="65"/>
        <v>4.0577709341133115E-3</v>
      </c>
      <c r="I87" s="48">
        <f t="shared" si="65"/>
        <v>4.5892176050935799E-3</v>
      </c>
      <c r="J87" s="48">
        <f t="shared" si="59"/>
        <v>0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6" t="e">
        <f t="shared" si="66"/>
        <v>#REF!</v>
      </c>
      <c r="T87" s="198"/>
      <c r="U87" s="14">
        <v>2</v>
      </c>
      <c r="V87" s="231">
        <f t="shared" si="4"/>
        <v>4.5892176050935799E-3</v>
      </c>
      <c r="W87" s="14" t="str">
        <f t="shared" si="5"/>
        <v>No Supera</v>
      </c>
      <c r="X87" s="14">
        <f>COUNTIF(E87:I87,"&gt;2")</f>
        <v>0</v>
      </c>
      <c r="Y87" s="232">
        <f t="shared" si="56"/>
        <v>2.065923328071356E-3</v>
      </c>
      <c r="Z87" s="232">
        <f t="shared" si="56"/>
        <v>1.6776789860251775E-3</v>
      </c>
      <c r="AA87" s="232">
        <f t="shared" si="56"/>
        <v>1.8806553677637363E-3</v>
      </c>
      <c r="AB87" s="232">
        <f t="shared" si="56"/>
        <v>2.0288854670566557E-3</v>
      </c>
      <c r="AC87" s="232">
        <f t="shared" si="56"/>
        <v>2.2946088025467899E-3</v>
      </c>
    </row>
    <row r="88" spans="1:29" ht="14.25" thickBot="1" x14ac:dyDescent="0.25">
      <c r="A88" s="20"/>
      <c r="B88" s="170" t="s">
        <v>71</v>
      </c>
      <c r="C88" s="171" t="s">
        <v>70</v>
      </c>
      <c r="D88" s="172" t="s">
        <v>133</v>
      </c>
      <c r="E88" s="177">
        <f t="shared" ref="E88:I88" si="67">IF(ISNUMBER(FIND("&lt;",E46)),"&lt; L.C.",PRODUCT(E46,1/E$55))</f>
        <v>8.4246257454504023E-2</v>
      </c>
      <c r="F88" s="177">
        <f t="shared" si="67"/>
        <v>0.12594117951934533</v>
      </c>
      <c r="G88" s="177">
        <f t="shared" si="67"/>
        <v>8.2929419507164398E-2</v>
      </c>
      <c r="H88" s="177">
        <f t="shared" si="67"/>
        <v>9.1358760444076814E-2</v>
      </c>
      <c r="I88" s="177">
        <f t="shared" si="67"/>
        <v>8.2003534723927241E-2</v>
      </c>
      <c r="J88" s="48">
        <f t="shared" si="59"/>
        <v>0</v>
      </c>
      <c r="K88" s="177" t="e">
        <f t="shared" ref="K88:S88" si="68">IF(ISNUMBER(FIND("&lt;",K46)),"N.D.",PRODUCT(K46,1/K$55))</f>
        <v>#REF!</v>
      </c>
      <c r="L88" s="177" t="e">
        <f t="shared" si="68"/>
        <v>#REF!</v>
      </c>
      <c r="M88" s="177" t="e">
        <f t="shared" si="68"/>
        <v>#REF!</v>
      </c>
      <c r="N88" s="177" t="e">
        <f t="shared" si="68"/>
        <v>#REF!</v>
      </c>
      <c r="O88" s="177" t="e">
        <f t="shared" si="68"/>
        <v>#REF!</v>
      </c>
      <c r="P88" s="177" t="e">
        <f t="shared" si="68"/>
        <v>#REF!</v>
      </c>
      <c r="Q88" s="177" t="e">
        <f t="shared" si="68"/>
        <v>#REF!</v>
      </c>
      <c r="R88" s="177" t="e">
        <f t="shared" si="68"/>
        <v>#REF!</v>
      </c>
      <c r="S88" s="178" t="e">
        <f t="shared" si="68"/>
        <v>#REF!</v>
      </c>
      <c r="T88" s="198"/>
      <c r="U88" s="14">
        <v>120</v>
      </c>
      <c r="V88" s="231">
        <f t="shared" si="4"/>
        <v>0.12594117951934533</v>
      </c>
      <c r="W88" s="14" t="str">
        <f t="shared" si="5"/>
        <v>No Supera</v>
      </c>
      <c r="X88" s="14">
        <f>COUNTIF(E88:I88,"&gt;120")</f>
        <v>0</v>
      </c>
      <c r="Y88" s="232">
        <f t="shared" si="56"/>
        <v>7.0205214545420022E-4</v>
      </c>
      <c r="Z88" s="232">
        <f t="shared" si="56"/>
        <v>1.0495098293278778E-3</v>
      </c>
      <c r="AA88" s="232">
        <f t="shared" si="56"/>
        <v>6.9107849589303662E-4</v>
      </c>
      <c r="AB88" s="232">
        <f t="shared" si="56"/>
        <v>7.6132300370064011E-4</v>
      </c>
      <c r="AC88" s="232">
        <f t="shared" si="56"/>
        <v>6.8336278936606033E-4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9" t="s">
        <v>13</v>
      </c>
      <c r="C90" s="480"/>
      <c r="D90" s="480"/>
      <c r="E90" s="480"/>
      <c r="F90" s="480"/>
      <c r="G90" s="480"/>
      <c r="H90" s="480"/>
      <c r="I90" s="481"/>
      <c r="J90" s="180"/>
      <c r="K90" s="180"/>
      <c r="L90" s="180"/>
      <c r="M90" s="181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11" t="s">
        <v>257</v>
      </c>
      <c r="C91" s="512"/>
      <c r="D91" s="512"/>
      <c r="E91" s="512"/>
      <c r="F91" s="512"/>
      <c r="G91" s="512"/>
      <c r="H91" s="512"/>
      <c r="I91" s="513"/>
      <c r="J91" s="207"/>
      <c r="K91" s="207"/>
      <c r="L91" s="207"/>
      <c r="M91" s="20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zoomScale="90" zoomScaleNormal="90" workbookViewId="0">
      <selection activeCell="P13" sqref="P13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6" t="s">
        <v>27</v>
      </c>
      <c r="C2" s="237" t="s">
        <v>28</v>
      </c>
      <c r="D2" s="238" t="s">
        <v>225</v>
      </c>
      <c r="F2" s="239" t="s">
        <v>226</v>
      </c>
      <c r="H2" s="239" t="s">
        <v>227</v>
      </c>
      <c r="I2" s="240" t="s">
        <v>228</v>
      </c>
      <c r="J2" s="241" t="str">
        <f>IF(F3&gt;F14,"CORRECTO Pb","ERROR")</f>
        <v>CORRECTO Pb</v>
      </c>
    </row>
    <row r="3" spans="2:10" x14ac:dyDescent="0.2">
      <c r="B3" s="242">
        <f>'A.2.4. Cálculo PM10 y VM'!E17</f>
        <v>44879.572916666664</v>
      </c>
      <c r="C3" s="243">
        <f>'A.2.4. Cálculo PM10 y VM'!F17</f>
        <v>44880.541666666664</v>
      </c>
      <c r="D3" s="302">
        <f>'A.2.4. Cálculo PM10 y VM'!M17</f>
        <v>77.967084683481119</v>
      </c>
      <c r="F3" s="245">
        <f>'A.2.7. Conc. Metales 10°C'!E79</f>
        <v>3.7573980529297786E-2</v>
      </c>
      <c r="H3" s="245" t="str">
        <f>'A.2.7. Conc. Metales 10°C'!E63</f>
        <v>&lt; L.C.</v>
      </c>
      <c r="J3" s="241" t="str">
        <f>IF(H3&gt;H14,"CORRECTO Cd","ERROR")</f>
        <v>ERROR</v>
      </c>
    </row>
    <row r="4" spans="2:10" x14ac:dyDescent="0.2">
      <c r="B4" s="246">
        <f>'A.2.4. Cálculo PM10 y VM'!E18</f>
        <v>44880.556944444441</v>
      </c>
      <c r="C4" s="247">
        <f>'A.2.4. Cálculo PM10 y VM'!F18</f>
        <v>44881.515277777777</v>
      </c>
      <c r="D4" s="303">
        <f>'A.2.4. Cálculo PM10 y VM'!M18</f>
        <v>71.459637009504405</v>
      </c>
      <c r="F4" s="245">
        <f>'A.2.7. Conc. Metales 10°C'!F79</f>
        <v>2.4700689065091944E-2</v>
      </c>
      <c r="H4" s="245" t="str">
        <f>'A.2.7. Conc. Metales 10°C'!F63</f>
        <v>&lt; L.C.</v>
      </c>
    </row>
    <row r="5" spans="2:10" x14ac:dyDescent="0.2">
      <c r="B5" s="246">
        <f>'A.2.4. Cálculo PM10 y VM'!E19</f>
        <v>44881.609027777777</v>
      </c>
      <c r="C5" s="247">
        <f>'A.2.4. Cálculo PM10 y VM'!F19</f>
        <v>44882.567361111112</v>
      </c>
      <c r="D5" s="303">
        <f>'A.2.4. Cálculo PM10 y VM'!M19</f>
        <v>68.446016441669869</v>
      </c>
      <c r="F5" s="245">
        <f>'A.2.7. Conc. Metales 10°C'!G79</f>
        <v>2.4753806626761632E-2</v>
      </c>
      <c r="H5" s="245" t="str">
        <f>'A.2.7. Conc. Metales 10°C'!G63</f>
        <v>&lt; L.C.</v>
      </c>
    </row>
    <row r="6" spans="2:10" x14ac:dyDescent="0.2">
      <c r="B6" s="246">
        <f>'A.2.4. Cálculo PM10 y VM'!E20</f>
        <v>44882.631944444445</v>
      </c>
      <c r="C6" s="247">
        <f>'A.2.4. Cálculo PM10 y VM'!F20</f>
        <v>44883.581250000003</v>
      </c>
      <c r="D6" s="303">
        <f>'A.2.4. Cálculo PM10 y VM'!M20</f>
        <v>64.650366338846837</v>
      </c>
      <c r="F6" s="245">
        <f>'A.2.7. Conc. Metales 10°C'!H79</f>
        <v>2.2801475347866352E-2</v>
      </c>
      <c r="H6" s="245" t="str">
        <f>'A.2.7. Conc. Metales 10°C'!H63</f>
        <v>&lt; L.C.</v>
      </c>
    </row>
    <row r="7" spans="2:10" x14ac:dyDescent="0.2">
      <c r="B7" s="246">
        <f>'A.2.4. Cálculo PM10 y VM'!E21</f>
        <v>44883.59375</v>
      </c>
      <c r="C7" s="247">
        <f>'A.2.4. Cálculo PM10 y VM'!F21</f>
        <v>44884.552083333336</v>
      </c>
      <c r="D7" s="303">
        <f>'A.2.4. Cálculo PM10 y VM'!M21</f>
        <v>79.446861722788057</v>
      </c>
      <c r="F7" s="245">
        <f>'A.2.7. Conc. Metales 10°C'!I79</f>
        <v>2.1573995310020962E-2</v>
      </c>
      <c r="H7" s="245" t="str">
        <f>'A.2.7. Conc. Metales 10°C'!I63</f>
        <v>&lt; L.C.</v>
      </c>
    </row>
    <row r="8" spans="2:10" ht="12.75" hidden="1" thickBot="1" x14ac:dyDescent="0.25">
      <c r="B8" s="251">
        <f>'A.2.4. Cálculo PM10 y VM'!E22</f>
        <v>44820.541666666664</v>
      </c>
      <c r="C8" s="252">
        <f>'A.2.4. Cálculo PM10 y VM'!F22</f>
        <v>44821.357638888891</v>
      </c>
      <c r="D8" s="304">
        <f>'A.2.4. Cálculo PM10 y VM'!M22</f>
        <v>96.525819176228339</v>
      </c>
      <c r="F8" s="267">
        <f>'A.2.7. Conc. Metales 10°C'!J79</f>
        <v>0</v>
      </c>
      <c r="H8" s="245">
        <f>'A.2.7. Conc. Metales 10°C'!J63</f>
        <v>0</v>
      </c>
    </row>
    <row r="9" spans="2:10" x14ac:dyDescent="0.2">
      <c r="B9" s="247"/>
      <c r="C9" s="247"/>
      <c r="D9" s="305"/>
      <c r="F9" s="244"/>
      <c r="H9" s="245"/>
    </row>
    <row r="10" spans="2:10" x14ac:dyDescent="0.2">
      <c r="B10" s="253" t="s">
        <v>233</v>
      </c>
      <c r="C10" s="254"/>
      <c r="D10" s="306">
        <f>AVERAGE(D3:D7)</f>
        <v>72.393993239258052</v>
      </c>
      <c r="E10" s="254"/>
      <c r="F10" s="295">
        <f>AVERAGE(F3:F7)</f>
        <v>2.6280789375807734E-2</v>
      </c>
      <c r="G10" s="254"/>
      <c r="H10" s="295" t="e">
        <f>AVERAGE(H3:H7)</f>
        <v>#DIV/0!</v>
      </c>
    </row>
    <row r="11" spans="2:10" ht="13.5" x14ac:dyDescent="0.2">
      <c r="B11" s="257"/>
      <c r="C11" s="258"/>
      <c r="D11" s="259" t="s">
        <v>234</v>
      </c>
      <c r="E11" s="258"/>
      <c r="F11" s="260">
        <v>0.5</v>
      </c>
      <c r="G11" s="258"/>
      <c r="H11" s="261">
        <v>2.5000000000000001E-2</v>
      </c>
    </row>
    <row r="12" spans="2:10" ht="12.75" thickBot="1" x14ac:dyDescent="0.25"/>
    <row r="13" spans="2:10" ht="38.25" customHeight="1" thickBot="1" x14ac:dyDescent="0.25">
      <c r="B13" s="236" t="s">
        <v>27</v>
      </c>
      <c r="C13" s="237" t="s">
        <v>28</v>
      </c>
      <c r="D13" s="238" t="s">
        <v>229</v>
      </c>
      <c r="F13" s="249" t="s">
        <v>230</v>
      </c>
      <c r="H13" s="249" t="s">
        <v>231</v>
      </c>
      <c r="I13" s="250" t="s">
        <v>232</v>
      </c>
    </row>
    <row r="14" spans="2:10" x14ac:dyDescent="0.2">
      <c r="B14" s="242" t="e">
        <f>#REF!</f>
        <v>#REF!</v>
      </c>
      <c r="C14" s="242" t="e">
        <f>#REF!</f>
        <v>#REF!</v>
      </c>
      <c r="D14" s="276" t="e">
        <f>#REF!</f>
        <v>#REF!</v>
      </c>
      <c r="F14" s="267">
        <f>'A.2.5. Conc. de Metales PM 10'!E79</f>
        <v>3.6691431875616035E-2</v>
      </c>
      <c r="H14" s="245" t="str">
        <f>'A.2.5. Conc. de Metales PM 10'!E63</f>
        <v>&lt; L.C.</v>
      </c>
    </row>
    <row r="15" spans="2:10" x14ac:dyDescent="0.2">
      <c r="B15" s="277" t="e">
        <f>#REF!</f>
        <v>#REF!</v>
      </c>
      <c r="C15" s="275" t="e">
        <f>#REF!</f>
        <v>#REF!</v>
      </c>
      <c r="D15" s="278" t="e">
        <f>#REF!</f>
        <v>#REF!</v>
      </c>
      <c r="F15" s="267">
        <f>'A.2.5. Conc. de Metales PM 10'!F79</f>
        <v>2.4094218299273589E-2</v>
      </c>
      <c r="H15" s="245" t="str">
        <f>'A.2.5. Conc. de Metales PM 10'!F63</f>
        <v>&lt; L.C.</v>
      </c>
    </row>
    <row r="16" spans="2:10" x14ac:dyDescent="0.2">
      <c r="B16" s="277" t="e">
        <f>#REF!</f>
        <v>#REF!</v>
      </c>
      <c r="C16" s="275" t="e">
        <f>#REF!</f>
        <v>#REF!</v>
      </c>
      <c r="D16" s="278" t="e">
        <f>#REF!</f>
        <v>#REF!</v>
      </c>
      <c r="F16" s="267">
        <f>'A.2.5. Conc. de Metales PM 10'!G79</f>
        <v>2.4174393050263292E-2</v>
      </c>
      <c r="H16" s="245" t="str">
        <f>'A.2.5. Conc. de Metales PM 10'!G63</f>
        <v>&lt; L.C.</v>
      </c>
    </row>
    <row r="17" spans="2:8" x14ac:dyDescent="0.2">
      <c r="B17" s="277" t="e">
        <f>#REF!</f>
        <v>#REF!</v>
      </c>
      <c r="C17" s="275" t="e">
        <f>#REF!</f>
        <v>#REF!</v>
      </c>
      <c r="D17" s="278" t="e">
        <f>#REF!</f>
        <v>#REF!</v>
      </c>
      <c r="F17" s="267">
        <f>'A.2.5. Conc. de Metales PM 10'!H79</f>
        <v>2.2254645335872274E-2</v>
      </c>
      <c r="H17" s="245" t="str">
        <f>'A.2.5. Conc. de Metales PM 10'!H63</f>
        <v>&lt; L.C.</v>
      </c>
    </row>
    <row r="18" spans="2:8" x14ac:dyDescent="0.2">
      <c r="B18" s="277" t="e">
        <f>#REF!</f>
        <v>#REF!</v>
      </c>
      <c r="C18" s="275" t="e">
        <f>#REF!</f>
        <v>#REF!</v>
      </c>
      <c r="D18" s="278" t="e">
        <f>#REF!</f>
        <v>#REF!</v>
      </c>
      <c r="F18" s="267">
        <f>'A.2.5. Conc. de Metales PM 10'!I79</f>
        <v>2.1042332747926353E-2</v>
      </c>
      <c r="H18" s="245" t="str">
        <f>'A.2.5. Conc. de Metales PM 10'!I63</f>
        <v>&lt; L.C.</v>
      </c>
    </row>
    <row r="19" spans="2:8" ht="12.75" hidden="1" thickBot="1" x14ac:dyDescent="0.25">
      <c r="B19" s="288" t="e">
        <f>#REF!</f>
        <v>#REF!</v>
      </c>
      <c r="C19" s="289" t="e">
        <f>#REF!</f>
        <v>#REF!</v>
      </c>
      <c r="D19" s="290" t="e">
        <f>#REF!</f>
        <v>#REF!</v>
      </c>
      <c r="F19" s="267">
        <f>'A.2.5. Conc. de Metales PM 10'!J79</f>
        <v>7.3125620588051772E-4</v>
      </c>
      <c r="H19" s="245">
        <f>'A.2.5. Conc. de Metales PM 10'!J63</f>
        <v>7.3125620588051772E-4</v>
      </c>
    </row>
    <row r="20" spans="2:8" x14ac:dyDescent="0.2">
      <c r="B20" s="248"/>
      <c r="C20" s="248"/>
    </row>
    <row r="21" spans="2:8" x14ac:dyDescent="0.2">
      <c r="B21" s="253" t="s">
        <v>233</v>
      </c>
      <c r="C21" s="254"/>
      <c r="D21" s="255" t="e">
        <f>AVERAGE(D14:D18)</f>
        <v>#REF!</v>
      </c>
      <c r="E21" s="254"/>
      <c r="F21" s="291">
        <f>AVERAGE(F14:F18)</f>
        <v>2.5651404261790311E-2</v>
      </c>
      <c r="G21" s="254"/>
      <c r="H21" s="256" t="e">
        <f>AVERAGE(H14:H18)</f>
        <v>#DIV/0!</v>
      </c>
    </row>
    <row r="22" spans="2:8" ht="13.5" x14ac:dyDescent="0.2">
      <c r="B22" s="262"/>
      <c r="C22" s="262"/>
      <c r="D22" s="259" t="s">
        <v>221</v>
      </c>
      <c r="E22" s="262"/>
      <c r="F22" s="258">
        <v>1.5</v>
      </c>
      <c r="G22" s="262"/>
      <c r="H22" s="263" t="s">
        <v>235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14" t="s">
        <v>35</v>
      </c>
      <c r="B1" s="514"/>
      <c r="C1" s="514"/>
      <c r="D1" s="514"/>
      <c r="E1" s="514"/>
      <c r="F1" s="514"/>
      <c r="G1" s="514"/>
    </row>
    <row r="2" spans="1:7" ht="18.75" customHeight="1" x14ac:dyDescent="0.2">
      <c r="A2" s="514" t="s">
        <v>49</v>
      </c>
      <c r="B2" s="514"/>
      <c r="C2" s="514"/>
      <c r="D2" s="514"/>
      <c r="E2" s="514"/>
      <c r="F2" s="514"/>
      <c r="G2" s="51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14" t="s">
        <v>50</v>
      </c>
      <c r="B16" s="514"/>
      <c r="C16" s="514"/>
      <c r="D16" s="514"/>
      <c r="E16" s="514"/>
      <c r="F16" s="514"/>
      <c r="G16" s="51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14" t="s">
        <v>55</v>
      </c>
      <c r="B25" s="514"/>
      <c r="C25" s="514"/>
      <c r="D25" s="514"/>
      <c r="E25" s="514"/>
      <c r="F25" s="514"/>
      <c r="G25" s="51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2022-12-13T04:43:24Z</dcterms:modified>
</cp:coreProperties>
</file>